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3FEA5287-3035-40F8-8DE8-9C7ED30901DB}" xr6:coauthVersionLast="47" xr6:coauthVersionMax="47" xr10:uidLastSave="{00000000-0000-0000-0000-000000000000}"/>
  <workbookProtection workbookAlgorithmName="SHA-512" workbookHashValue="Z5F8y6ZSiWbQSfK+ch3OGtA4xOBHymvpy1ngiEez33txKiZEAKGxh2WnWvZ/Zwm7jdgK/QIup3/QuN2wx++INQ==" workbookSaltValue="hw4TE+i+DqyEhXzCeP2Gvg==" workbookSpinCount="100000" lockStructure="1"/>
  <bookViews>
    <workbookView xWindow="-12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BUF!$A$1:$AA$54</definedName>
    <definedName name="_xlnm.Print_Area" localSheetId="8">CPT!$A$1:$AA$54</definedName>
    <definedName name="_xlnm.Print_Area" localSheetId="4">EKU!$A$1:$AA$54</definedName>
    <definedName name="_xlnm.Print_Area" localSheetId="7">ETH!$A$1:$AA$54</definedName>
    <definedName name="_xlnm.Print_Area" localSheetId="5">JHB!$A$1:$AA$54</definedName>
    <definedName name="_xlnm.Print_Area" localSheetId="3">MAN!$A$1:$AA$54</definedName>
    <definedName name="_xlnm.Print_Area" localSheetId="2">NMA!$A$1:$AA$54</definedName>
    <definedName name="_xlnm.Print_Area" localSheetId="0">Summary!$A$1:$AA$54</definedName>
    <definedName name="_xlnm.Print_Area" localSheetId="6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N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V37" i="2"/>
  <c r="U37" i="2"/>
  <c r="U44" i="2" s="1"/>
  <c r="T37" i="2"/>
  <c r="T44" i="2" s="1"/>
  <c r="S37" i="2"/>
  <c r="S44" i="2" s="1"/>
  <c r="R37" i="2"/>
  <c r="R44" i="2" s="1"/>
  <c r="Q37" i="2"/>
  <c r="P37" i="2"/>
  <c r="O37" i="2"/>
  <c r="N37" i="2"/>
  <c r="M37" i="2"/>
  <c r="M44" i="2" s="1"/>
  <c r="L37" i="2"/>
  <c r="L44" i="2" s="1"/>
  <c r="K37" i="2"/>
  <c r="K44" i="2" s="1"/>
  <c r="J37" i="2"/>
  <c r="J44" i="2" s="1"/>
  <c r="I37" i="2"/>
  <c r="H37" i="2"/>
  <c r="G37" i="2"/>
  <c r="F37" i="2"/>
  <c r="E37" i="2"/>
  <c r="E44" i="2" s="1"/>
  <c r="D37" i="2"/>
  <c r="D44" i="2" s="1"/>
  <c r="C37" i="2"/>
  <c r="C44" i="2" s="1"/>
  <c r="Q26" i="2"/>
  <c r="I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V45" i="2" s="1"/>
  <c r="U13" i="2"/>
  <c r="U26" i="2" s="1"/>
  <c r="U45" i="2" s="1"/>
  <c r="T13" i="2"/>
  <c r="T26" i="2" s="1"/>
  <c r="T45" i="2" s="1"/>
  <c r="S13" i="2"/>
  <c r="S26" i="2" s="1"/>
  <c r="S45" i="2" s="1"/>
  <c r="R13" i="2"/>
  <c r="Q13" i="2"/>
  <c r="P13" i="2"/>
  <c r="P26" i="2" s="1"/>
  <c r="O13" i="2"/>
  <c r="O26" i="2" s="1"/>
  <c r="N13" i="2"/>
  <c r="N26" i="2" s="1"/>
  <c r="N45" i="2" s="1"/>
  <c r="M13" i="2"/>
  <c r="M26" i="2" s="1"/>
  <c r="M45" i="2" s="1"/>
  <c r="L13" i="2"/>
  <c r="L26" i="2" s="1"/>
  <c r="L45" i="2" s="1"/>
  <c r="K13" i="2"/>
  <c r="K26" i="2" s="1"/>
  <c r="K45" i="2" s="1"/>
  <c r="J13" i="2"/>
  <c r="I13" i="2"/>
  <c r="H13" i="2"/>
  <c r="H26" i="2" s="1"/>
  <c r="G13" i="2"/>
  <c r="G26" i="2" s="1"/>
  <c r="F13" i="2"/>
  <c r="F26" i="2" s="1"/>
  <c r="F45" i="2" s="1"/>
  <c r="E13" i="2"/>
  <c r="E26" i="2" s="1"/>
  <c r="E45" i="2" s="1"/>
  <c r="D13" i="2"/>
  <c r="D26" i="2" s="1"/>
  <c r="D45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G44" i="3" s="1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I26" i="3"/>
  <c r="I45" i="3" s="1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Y45" i="3" s="1"/>
  <c r="X13" i="3"/>
  <c r="X26" i="3" s="1"/>
  <c r="W13" i="3"/>
  <c r="W26" i="3" s="1"/>
  <c r="V13" i="3"/>
  <c r="V26" i="3" s="1"/>
  <c r="U13" i="3"/>
  <c r="U26" i="3" s="1"/>
  <c r="T13" i="3"/>
  <c r="T26" i="3" s="1"/>
  <c r="T45" i="3" s="1"/>
  <c r="S13" i="3"/>
  <c r="S26" i="3" s="1"/>
  <c r="S45" i="3" s="1"/>
  <c r="R13" i="3"/>
  <c r="Q13" i="3"/>
  <c r="Q26" i="3" s="1"/>
  <c r="Q45" i="3" s="1"/>
  <c r="P13" i="3"/>
  <c r="P26" i="3" s="1"/>
  <c r="O13" i="3"/>
  <c r="O26" i="3" s="1"/>
  <c r="N13" i="3"/>
  <c r="N26" i="3" s="1"/>
  <c r="M13" i="3"/>
  <c r="M26" i="3" s="1"/>
  <c r="L13" i="3"/>
  <c r="L26" i="3" s="1"/>
  <c r="L45" i="3" s="1"/>
  <c r="K13" i="3"/>
  <c r="K26" i="3" s="1"/>
  <c r="K45" i="3" s="1"/>
  <c r="J13" i="3"/>
  <c r="I13" i="3"/>
  <c r="H13" i="3"/>
  <c r="H26" i="3" s="1"/>
  <c r="G13" i="3"/>
  <c r="G26" i="3" s="1"/>
  <c r="F13" i="3"/>
  <c r="F26" i="3" s="1"/>
  <c r="E13" i="3"/>
  <c r="E26" i="3" s="1"/>
  <c r="D13" i="3"/>
  <c r="D26" i="3" s="1"/>
  <c r="D45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W44" i="4" s="1"/>
  <c r="V43" i="4"/>
  <c r="U43" i="4"/>
  <c r="T43" i="4"/>
  <c r="S43" i="4"/>
  <c r="R43" i="4"/>
  <c r="Q43" i="4"/>
  <c r="P43" i="4"/>
  <c r="O43" i="4"/>
  <c r="O44" i="4" s="1"/>
  <c r="N43" i="4"/>
  <c r="M43" i="4"/>
  <c r="L43" i="4"/>
  <c r="K43" i="4"/>
  <c r="J43" i="4"/>
  <c r="I43" i="4"/>
  <c r="H43" i="4"/>
  <c r="G43" i="4"/>
  <c r="G44" i="4" s="1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Y45" i="4" s="1"/>
  <c r="X13" i="4"/>
  <c r="X26" i="4" s="1"/>
  <c r="W13" i="4"/>
  <c r="W26" i="4" s="1"/>
  <c r="V13" i="4"/>
  <c r="V26" i="4" s="1"/>
  <c r="U13" i="4"/>
  <c r="U26" i="4" s="1"/>
  <c r="T13" i="4"/>
  <c r="T26" i="4" s="1"/>
  <c r="S13" i="4"/>
  <c r="S26" i="4" s="1"/>
  <c r="S45" i="4" s="1"/>
  <c r="R13" i="4"/>
  <c r="Q13" i="4"/>
  <c r="Q26" i="4" s="1"/>
  <c r="Q45" i="4" s="1"/>
  <c r="P13" i="4"/>
  <c r="P26" i="4" s="1"/>
  <c r="P45" i="4" s="1"/>
  <c r="O13" i="4"/>
  <c r="O26" i="4" s="1"/>
  <c r="N13" i="4"/>
  <c r="N26" i="4" s="1"/>
  <c r="M13" i="4"/>
  <c r="M26" i="4" s="1"/>
  <c r="L13" i="4"/>
  <c r="L26" i="4" s="1"/>
  <c r="K13" i="4"/>
  <c r="K26" i="4" s="1"/>
  <c r="K45" i="4" s="1"/>
  <c r="J13" i="4"/>
  <c r="I13" i="4"/>
  <c r="I26" i="4" s="1"/>
  <c r="I45" i="4" s="1"/>
  <c r="H13" i="4"/>
  <c r="H26" i="4" s="1"/>
  <c r="H45" i="4" s="1"/>
  <c r="G13" i="4"/>
  <c r="G26" i="4" s="1"/>
  <c r="F13" i="4"/>
  <c r="F26" i="4" s="1"/>
  <c r="E13" i="4"/>
  <c r="E26" i="4" s="1"/>
  <c r="D13" i="4"/>
  <c r="D26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AA25" i="5"/>
  <c r="Y25" i="5"/>
  <c r="Z25" i="5" s="1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Y45" i="5" s="1"/>
  <c r="X13" i="5"/>
  <c r="X26" i="5" s="1"/>
  <c r="W13" i="5"/>
  <c r="W26" i="5" s="1"/>
  <c r="V13" i="5"/>
  <c r="V26" i="5" s="1"/>
  <c r="U13" i="5"/>
  <c r="U26" i="5" s="1"/>
  <c r="T13" i="5"/>
  <c r="T26" i="5" s="1"/>
  <c r="T45" i="5" s="1"/>
  <c r="S13" i="5"/>
  <c r="S26" i="5" s="1"/>
  <c r="S45" i="5" s="1"/>
  <c r="R13" i="5"/>
  <c r="Q13" i="5"/>
  <c r="Q26" i="5" s="1"/>
  <c r="Q45" i="5" s="1"/>
  <c r="P13" i="5"/>
  <c r="P26" i="5" s="1"/>
  <c r="P45" i="5" s="1"/>
  <c r="O13" i="5"/>
  <c r="O26" i="5" s="1"/>
  <c r="N13" i="5"/>
  <c r="N26" i="5" s="1"/>
  <c r="M13" i="5"/>
  <c r="M26" i="5" s="1"/>
  <c r="L13" i="5"/>
  <c r="L26" i="5" s="1"/>
  <c r="L45" i="5" s="1"/>
  <c r="K13" i="5"/>
  <c r="K26" i="5" s="1"/>
  <c r="K45" i="5" s="1"/>
  <c r="J13" i="5"/>
  <c r="I13" i="5"/>
  <c r="I26" i="5" s="1"/>
  <c r="I45" i="5" s="1"/>
  <c r="H13" i="5"/>
  <c r="H26" i="5" s="1"/>
  <c r="H45" i="5" s="1"/>
  <c r="G13" i="5"/>
  <c r="G26" i="5" s="1"/>
  <c r="F13" i="5"/>
  <c r="F26" i="5" s="1"/>
  <c r="E13" i="5"/>
  <c r="E26" i="5" s="1"/>
  <c r="D13" i="5"/>
  <c r="D26" i="5" s="1"/>
  <c r="D45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V44" i="6"/>
  <c r="AA43" i="6"/>
  <c r="Y43" i="6"/>
  <c r="X43" i="6"/>
  <c r="X44" i="6" s="1"/>
  <c r="Z44" i="6" s="1"/>
  <c r="W43" i="6"/>
  <c r="V43" i="6"/>
  <c r="U43" i="6"/>
  <c r="T43" i="6"/>
  <c r="S43" i="6"/>
  <c r="R43" i="6"/>
  <c r="Q43" i="6"/>
  <c r="P43" i="6"/>
  <c r="P44" i="6" s="1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Z37" i="6"/>
  <c r="Y37" i="6"/>
  <c r="Y44" i="6" s="1"/>
  <c r="X37" i="6"/>
  <c r="W37" i="6"/>
  <c r="V37" i="6"/>
  <c r="U37" i="6"/>
  <c r="U44" i="6" s="1"/>
  <c r="T37" i="6"/>
  <c r="T44" i="6" s="1"/>
  <c r="S37" i="6"/>
  <c r="S44" i="6" s="1"/>
  <c r="R37" i="6"/>
  <c r="R44" i="6" s="1"/>
  <c r="Q37" i="6"/>
  <c r="Q44" i="6" s="1"/>
  <c r="P37" i="6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G37" i="6"/>
  <c r="G44" i="6" s="1"/>
  <c r="F37" i="6"/>
  <c r="F44" i="6" s="1"/>
  <c r="E37" i="6"/>
  <c r="E44" i="6" s="1"/>
  <c r="D37" i="6"/>
  <c r="D44" i="6" s="1"/>
  <c r="C37" i="6"/>
  <c r="C44" i="6" s="1"/>
  <c r="Y26" i="6"/>
  <c r="T26" i="6"/>
  <c r="T45" i="6" s="1"/>
  <c r="AA25" i="6"/>
  <c r="AA26" i="6" s="1"/>
  <c r="AA45" i="6" s="1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W13" i="6"/>
  <c r="W26" i="6" s="1"/>
  <c r="V13" i="6"/>
  <c r="V26" i="6" s="1"/>
  <c r="U13" i="6"/>
  <c r="U26" i="6" s="1"/>
  <c r="U45" i="6" s="1"/>
  <c r="T13" i="6"/>
  <c r="S13" i="6"/>
  <c r="S26" i="6" s="1"/>
  <c r="S45" i="6" s="1"/>
  <c r="R13" i="6"/>
  <c r="R26" i="6" s="1"/>
  <c r="Q13" i="6"/>
  <c r="Q26" i="6" s="1"/>
  <c r="P13" i="6"/>
  <c r="P26" i="6" s="1"/>
  <c r="O13" i="6"/>
  <c r="O26" i="6" s="1"/>
  <c r="N13" i="6"/>
  <c r="N26" i="6" s="1"/>
  <c r="M13" i="6"/>
  <c r="M26" i="6" s="1"/>
  <c r="M45" i="6" s="1"/>
  <c r="L13" i="6"/>
  <c r="L26" i="6" s="1"/>
  <c r="L45" i="6" s="1"/>
  <c r="K13" i="6"/>
  <c r="K26" i="6" s="1"/>
  <c r="K45" i="6" s="1"/>
  <c r="J13" i="6"/>
  <c r="J26" i="6" s="1"/>
  <c r="I13" i="6"/>
  <c r="I26" i="6" s="1"/>
  <c r="H13" i="6"/>
  <c r="H26" i="6" s="1"/>
  <c r="G13" i="6"/>
  <c r="F13" i="6"/>
  <c r="F26" i="6" s="1"/>
  <c r="F45" i="6" s="1"/>
  <c r="E13" i="6"/>
  <c r="E26" i="6" s="1"/>
  <c r="E45" i="6" s="1"/>
  <c r="D13" i="6"/>
  <c r="D26" i="6" s="1"/>
  <c r="D45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G44" i="7"/>
  <c r="G45" i="7" s="1"/>
  <c r="F44" i="7"/>
  <c r="AA43" i="7"/>
  <c r="Y43" i="7"/>
  <c r="X43" i="7"/>
  <c r="Z43" i="7" s="1"/>
  <c r="W43" i="7"/>
  <c r="V43" i="7"/>
  <c r="U43" i="7"/>
  <c r="T43" i="7"/>
  <c r="S43" i="7"/>
  <c r="S44" i="7" s="1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Z37" i="7" s="1"/>
  <c r="W37" i="7"/>
  <c r="V37" i="7"/>
  <c r="V44" i="7" s="1"/>
  <c r="U37" i="7"/>
  <c r="U44" i="7" s="1"/>
  <c r="T37" i="7"/>
  <c r="T44" i="7" s="1"/>
  <c r="S37" i="7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K37" i="7"/>
  <c r="K44" i="7" s="1"/>
  <c r="J37" i="7"/>
  <c r="J44" i="7" s="1"/>
  <c r="I37" i="7"/>
  <c r="I44" i="7" s="1"/>
  <c r="H37" i="7"/>
  <c r="H44" i="7" s="1"/>
  <c r="G37" i="7"/>
  <c r="F37" i="7"/>
  <c r="E37" i="7"/>
  <c r="E44" i="7" s="1"/>
  <c r="D37" i="7"/>
  <c r="D44" i="7" s="1"/>
  <c r="C37" i="7"/>
  <c r="I26" i="7"/>
  <c r="I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Y45" i="7" s="1"/>
  <c r="X13" i="7"/>
  <c r="W13" i="7"/>
  <c r="W26" i="7" s="1"/>
  <c r="V13" i="7"/>
  <c r="V26" i="7" s="1"/>
  <c r="V45" i="7" s="1"/>
  <c r="U13" i="7"/>
  <c r="U26" i="7" s="1"/>
  <c r="U45" i="7" s="1"/>
  <c r="T13" i="7"/>
  <c r="T26" i="7" s="1"/>
  <c r="T45" i="7" s="1"/>
  <c r="S13" i="7"/>
  <c r="S26" i="7" s="1"/>
  <c r="S45" i="7" s="1"/>
  <c r="R13" i="7"/>
  <c r="Q13" i="7"/>
  <c r="Q26" i="7" s="1"/>
  <c r="Q45" i="7" s="1"/>
  <c r="P13" i="7"/>
  <c r="P26" i="7" s="1"/>
  <c r="O13" i="7"/>
  <c r="O26" i="7" s="1"/>
  <c r="N13" i="7"/>
  <c r="N26" i="7" s="1"/>
  <c r="M13" i="7"/>
  <c r="M26" i="7" s="1"/>
  <c r="M45" i="7" s="1"/>
  <c r="L13" i="7"/>
  <c r="L26" i="7" s="1"/>
  <c r="K13" i="7"/>
  <c r="K26" i="7" s="1"/>
  <c r="J13" i="7"/>
  <c r="I13" i="7"/>
  <c r="H13" i="7"/>
  <c r="H26" i="7" s="1"/>
  <c r="H45" i="7" s="1"/>
  <c r="G13" i="7"/>
  <c r="G26" i="7" s="1"/>
  <c r="F13" i="7"/>
  <c r="F26" i="7" s="1"/>
  <c r="E13" i="7"/>
  <c r="E26" i="7" s="1"/>
  <c r="E45" i="7" s="1"/>
  <c r="D13" i="7"/>
  <c r="D26" i="7" s="1"/>
  <c r="D45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O44" i="8" s="1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Z44" i="8" s="1"/>
  <c r="W37" i="8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F37" i="8"/>
  <c r="F44" i="8" s="1"/>
  <c r="E37" i="8"/>
  <c r="E44" i="8" s="1"/>
  <c r="D37" i="8"/>
  <c r="D44" i="8" s="1"/>
  <c r="C37" i="8"/>
  <c r="C44" i="8" s="1"/>
  <c r="R26" i="8"/>
  <c r="R45" i="8" s="1"/>
  <c r="Q26" i="8"/>
  <c r="Q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Y45" i="8" s="1"/>
  <c r="X13" i="8"/>
  <c r="W13" i="8"/>
  <c r="W26" i="8" s="1"/>
  <c r="V13" i="8"/>
  <c r="V26" i="8" s="1"/>
  <c r="U13" i="8"/>
  <c r="U26" i="8" s="1"/>
  <c r="U45" i="8" s="1"/>
  <c r="T13" i="8"/>
  <c r="T26" i="8" s="1"/>
  <c r="T45" i="8" s="1"/>
  <c r="S13" i="8"/>
  <c r="S26" i="8" s="1"/>
  <c r="R13" i="8"/>
  <c r="Q13" i="8"/>
  <c r="P13" i="8"/>
  <c r="P26" i="8" s="1"/>
  <c r="O13" i="8"/>
  <c r="O26" i="8" s="1"/>
  <c r="N13" i="8"/>
  <c r="N26" i="8" s="1"/>
  <c r="N45" i="8" s="1"/>
  <c r="M13" i="8"/>
  <c r="M26" i="8" s="1"/>
  <c r="M45" i="8" s="1"/>
  <c r="L13" i="8"/>
  <c r="L26" i="8" s="1"/>
  <c r="L45" i="8" s="1"/>
  <c r="K13" i="8"/>
  <c r="K26" i="8" s="1"/>
  <c r="K45" i="8" s="1"/>
  <c r="J13" i="8"/>
  <c r="J26" i="8" s="1"/>
  <c r="I13" i="8"/>
  <c r="I26" i="8" s="1"/>
  <c r="H13" i="8"/>
  <c r="H26" i="8" s="1"/>
  <c r="H45" i="8" s="1"/>
  <c r="G13" i="8"/>
  <c r="G26" i="8" s="1"/>
  <c r="F13" i="8"/>
  <c r="F26" i="8" s="1"/>
  <c r="E13" i="8"/>
  <c r="E26" i="8" s="1"/>
  <c r="E45" i="8" s="1"/>
  <c r="D13" i="8"/>
  <c r="D26" i="8" s="1"/>
  <c r="D45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X44" i="9"/>
  <c r="Q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W44" i="9" s="1"/>
  <c r="V37" i="9"/>
  <c r="V44" i="9" s="1"/>
  <c r="U37" i="9"/>
  <c r="T37" i="9"/>
  <c r="T44" i="9" s="1"/>
  <c r="S37" i="9"/>
  <c r="S44" i="9" s="1"/>
  <c r="R37" i="9"/>
  <c r="R44" i="9" s="1"/>
  <c r="Q37" i="9"/>
  <c r="P37" i="9"/>
  <c r="P44" i="9" s="1"/>
  <c r="O37" i="9"/>
  <c r="O44" i="9" s="1"/>
  <c r="N37" i="9"/>
  <c r="N44" i="9" s="1"/>
  <c r="M37" i="9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D37" i="9"/>
  <c r="D44" i="9" s="1"/>
  <c r="C37" i="9"/>
  <c r="C44" i="9" s="1"/>
  <c r="K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X26" i="9" s="1"/>
  <c r="W13" i="9"/>
  <c r="W26" i="9" s="1"/>
  <c r="V13" i="9"/>
  <c r="V26" i="9" s="1"/>
  <c r="U13" i="9"/>
  <c r="U26" i="9" s="1"/>
  <c r="T13" i="9"/>
  <c r="S13" i="9"/>
  <c r="S26" i="9" s="1"/>
  <c r="R13" i="9"/>
  <c r="R26" i="9" s="1"/>
  <c r="Q13" i="9"/>
  <c r="Q26" i="9" s="1"/>
  <c r="P13" i="9"/>
  <c r="P26" i="9" s="1"/>
  <c r="O13" i="9"/>
  <c r="O26" i="9" s="1"/>
  <c r="N13" i="9"/>
  <c r="N26" i="9" s="1"/>
  <c r="M13" i="9"/>
  <c r="M26" i="9" s="1"/>
  <c r="L13" i="9"/>
  <c r="K13" i="9"/>
  <c r="J13" i="9"/>
  <c r="J26" i="9" s="1"/>
  <c r="I13" i="9"/>
  <c r="I26" i="9" s="1"/>
  <c r="I45" i="9" s="1"/>
  <c r="H13" i="9"/>
  <c r="H26" i="9" s="1"/>
  <c r="H45" i="9" s="1"/>
  <c r="G13" i="9"/>
  <c r="G26" i="9" s="1"/>
  <c r="F13" i="9"/>
  <c r="F26" i="9" s="1"/>
  <c r="E13" i="9"/>
  <c r="E26" i="9" s="1"/>
  <c r="D13" i="9"/>
  <c r="C13" i="9"/>
  <c r="C26" i="9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J44" i="1"/>
  <c r="H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X37" i="1"/>
  <c r="Z37" i="1" s="1"/>
  <c r="W37" i="1"/>
  <c r="W44" i="1" s="1"/>
  <c r="V37" i="1"/>
  <c r="V44" i="1" s="1"/>
  <c r="U37" i="1"/>
  <c r="U44" i="1" s="1"/>
  <c r="T37" i="1"/>
  <c r="S37" i="1"/>
  <c r="R37" i="1"/>
  <c r="R44" i="1" s="1"/>
  <c r="Q37" i="1"/>
  <c r="P37" i="1"/>
  <c r="P44" i="1" s="1"/>
  <c r="O37" i="1"/>
  <c r="O44" i="1" s="1"/>
  <c r="N37" i="1"/>
  <c r="N44" i="1" s="1"/>
  <c r="M37" i="1"/>
  <c r="M44" i="1" s="1"/>
  <c r="L37" i="1"/>
  <c r="K37" i="1"/>
  <c r="J37" i="1"/>
  <c r="I37" i="1"/>
  <c r="H37" i="1"/>
  <c r="G37" i="1"/>
  <c r="G44" i="1" s="1"/>
  <c r="F37" i="1"/>
  <c r="F44" i="1" s="1"/>
  <c r="E37" i="1"/>
  <c r="E44" i="1" s="1"/>
  <c r="D37" i="1"/>
  <c r="C37" i="1"/>
  <c r="K26" i="1"/>
  <c r="E26" i="1"/>
  <c r="E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W45" i="1" s="1"/>
  <c r="V13" i="1"/>
  <c r="U13" i="1"/>
  <c r="U26" i="1" s="1"/>
  <c r="T13" i="1"/>
  <c r="S13" i="1"/>
  <c r="S26" i="1" s="1"/>
  <c r="R13" i="1"/>
  <c r="R26" i="1" s="1"/>
  <c r="Q13" i="1"/>
  <c r="Q26" i="1" s="1"/>
  <c r="P13" i="1"/>
  <c r="P26" i="1" s="1"/>
  <c r="O13" i="1"/>
  <c r="O26" i="1" s="1"/>
  <c r="O45" i="1" s="1"/>
  <c r="N13" i="1"/>
  <c r="M13" i="1"/>
  <c r="M26" i="1" s="1"/>
  <c r="L13" i="1"/>
  <c r="K13" i="1"/>
  <c r="J13" i="1"/>
  <c r="J26" i="1" s="1"/>
  <c r="I13" i="1"/>
  <c r="I26" i="1" s="1"/>
  <c r="H13" i="1"/>
  <c r="H26" i="1" s="1"/>
  <c r="G13" i="1"/>
  <c r="G26" i="1" s="1"/>
  <c r="G45" i="1" s="1"/>
  <c r="F13" i="1"/>
  <c r="E13" i="1"/>
  <c r="D13" i="1"/>
  <c r="C13" i="1"/>
  <c r="C26" i="1" s="1"/>
  <c r="S45" i="1" l="1"/>
  <c r="C45" i="1"/>
  <c r="D26" i="1"/>
  <c r="W44" i="3"/>
  <c r="W45" i="3" s="1"/>
  <c r="Z44" i="9"/>
  <c r="J45" i="1"/>
  <c r="R45" i="1"/>
  <c r="F45" i="8"/>
  <c r="V45" i="8"/>
  <c r="W45" i="5"/>
  <c r="AA26" i="2"/>
  <c r="AA45" i="2" s="1"/>
  <c r="J26" i="2"/>
  <c r="J45" i="2" s="1"/>
  <c r="R26" i="2"/>
  <c r="R45" i="2" s="1"/>
  <c r="G44" i="8"/>
  <c r="O44" i="3"/>
  <c r="D44" i="1"/>
  <c r="L44" i="1"/>
  <c r="T44" i="1"/>
  <c r="C44" i="1"/>
  <c r="K44" i="1"/>
  <c r="S44" i="1"/>
  <c r="AA44" i="1"/>
  <c r="D26" i="9"/>
  <c r="D45" i="9" s="1"/>
  <c r="L26" i="9"/>
  <c r="L45" i="9" s="1"/>
  <c r="T26" i="9"/>
  <c r="T45" i="9" s="1"/>
  <c r="E44" i="9"/>
  <c r="E45" i="9" s="1"/>
  <c r="M44" i="9"/>
  <c r="M45" i="9" s="1"/>
  <c r="U44" i="9"/>
  <c r="U45" i="9" s="1"/>
  <c r="AA26" i="7"/>
  <c r="J26" i="7"/>
  <c r="J45" i="7" s="1"/>
  <c r="R26" i="7"/>
  <c r="R45" i="7" s="1"/>
  <c r="AA44" i="7"/>
  <c r="H44" i="6"/>
  <c r="H45" i="6" s="1"/>
  <c r="AA26" i="3"/>
  <c r="AA45" i="3" s="1"/>
  <c r="J26" i="3"/>
  <c r="J45" i="3" s="1"/>
  <c r="R26" i="3"/>
  <c r="R45" i="3" s="1"/>
  <c r="G44" i="2"/>
  <c r="O44" i="2"/>
  <c r="W44" i="2"/>
  <c r="J26" i="4"/>
  <c r="J45" i="4" s="1"/>
  <c r="K45" i="1"/>
  <c r="P44" i="8"/>
  <c r="P45" i="8" s="1"/>
  <c r="Q45" i="2"/>
  <c r="Q44" i="2"/>
  <c r="F26" i="1"/>
  <c r="F45" i="1" s="1"/>
  <c r="N26" i="1"/>
  <c r="N45" i="1" s="1"/>
  <c r="V26" i="1"/>
  <c r="V45" i="1" s="1"/>
  <c r="G45" i="9"/>
  <c r="O45" i="9"/>
  <c r="W45" i="9"/>
  <c r="Z43" i="6"/>
  <c r="G44" i="5"/>
  <c r="G45" i="5" s="1"/>
  <c r="O44" i="5"/>
  <c r="O45" i="5" s="1"/>
  <c r="W44" i="5"/>
  <c r="C44" i="7"/>
  <c r="C45" i="7" s="1"/>
  <c r="X44" i="3"/>
  <c r="Z44" i="3" s="1"/>
  <c r="P45" i="9"/>
  <c r="S45" i="8"/>
  <c r="F45" i="7"/>
  <c r="N45" i="7"/>
  <c r="N45" i="6"/>
  <c r="V45" i="6"/>
  <c r="F45" i="3"/>
  <c r="N45" i="3"/>
  <c r="V45" i="3"/>
  <c r="L26" i="1"/>
  <c r="N45" i="9"/>
  <c r="R26" i="5"/>
  <c r="R45" i="5" s="1"/>
  <c r="H45" i="1"/>
  <c r="P45" i="1"/>
  <c r="X44" i="1"/>
  <c r="Z44" i="1" s="1"/>
  <c r="Q45" i="9"/>
  <c r="Y45" i="9"/>
  <c r="Z43" i="9"/>
  <c r="O44" i="7"/>
  <c r="O45" i="7" s="1"/>
  <c r="W44" i="7"/>
  <c r="W45" i="7" s="1"/>
  <c r="O45" i="6"/>
  <c r="W45" i="6"/>
  <c r="F45" i="4"/>
  <c r="N45" i="4"/>
  <c r="V45" i="4"/>
  <c r="T26" i="1"/>
  <c r="W44" i="8"/>
  <c r="W45" i="8" s="1"/>
  <c r="R26" i="4"/>
  <c r="R45" i="4" s="1"/>
  <c r="I45" i="2"/>
  <c r="H44" i="2"/>
  <c r="P44" i="2"/>
  <c r="X44" i="2"/>
  <c r="Z44" i="2" s="1"/>
  <c r="L45" i="7"/>
  <c r="L44" i="7"/>
  <c r="J26" i="5"/>
  <c r="J45" i="5" s="1"/>
  <c r="I44" i="2"/>
  <c r="Y44" i="2"/>
  <c r="Y45" i="1"/>
  <c r="I44" i="1"/>
  <c r="I45" i="1" s="1"/>
  <c r="Q44" i="1"/>
  <c r="Q45" i="1" s="1"/>
  <c r="Y44" i="1"/>
  <c r="P45" i="7"/>
  <c r="F45" i="5"/>
  <c r="N45" i="5"/>
  <c r="V45" i="5"/>
  <c r="Z26" i="1"/>
  <c r="X45" i="1"/>
  <c r="Z45" i="1" s="1"/>
  <c r="J45" i="8"/>
  <c r="Q45" i="6"/>
  <c r="U45" i="1"/>
  <c r="G45" i="8"/>
  <c r="O45" i="8"/>
  <c r="R45" i="6"/>
  <c r="F45" i="9"/>
  <c r="V45" i="9"/>
  <c r="Y45" i="6"/>
  <c r="M45" i="1"/>
  <c r="Z26" i="9"/>
  <c r="X45" i="9"/>
  <c r="I45" i="6"/>
  <c r="J45" i="6"/>
  <c r="AA45" i="1"/>
  <c r="J45" i="9"/>
  <c r="R45" i="9"/>
  <c r="I45" i="8"/>
  <c r="P45" i="6"/>
  <c r="K45" i="7"/>
  <c r="G26" i="6"/>
  <c r="G45" i="6" s="1"/>
  <c r="C45" i="9"/>
  <c r="K45" i="9"/>
  <c r="S45" i="9"/>
  <c r="AA45" i="9"/>
  <c r="X26" i="7"/>
  <c r="Z13" i="7"/>
  <c r="X44" i="7"/>
  <c r="Z44" i="7" s="1"/>
  <c r="X45" i="4"/>
  <c r="Z45" i="4" s="1"/>
  <c r="Z26" i="4"/>
  <c r="AA45" i="8"/>
  <c r="Z37" i="8"/>
  <c r="X26" i="6"/>
  <c r="Z13" i="6"/>
  <c r="E45" i="5"/>
  <c r="M45" i="5"/>
  <c r="U45" i="5"/>
  <c r="D45" i="4"/>
  <c r="L45" i="4"/>
  <c r="T45" i="4"/>
  <c r="E45" i="3"/>
  <c r="M45" i="3"/>
  <c r="U45" i="3"/>
  <c r="Y45" i="2"/>
  <c r="Z13" i="9"/>
  <c r="X26" i="8"/>
  <c r="Z13" i="8"/>
  <c r="X44" i="5"/>
  <c r="Z44" i="5" s="1"/>
  <c r="Z37" i="5"/>
  <c r="E45" i="4"/>
  <c r="M45" i="4"/>
  <c r="U45" i="4"/>
  <c r="G45" i="2"/>
  <c r="O45" i="2"/>
  <c r="W45" i="2"/>
  <c r="X45" i="5"/>
  <c r="Z45" i="5" s="1"/>
  <c r="G45" i="3"/>
  <c r="O45" i="3"/>
  <c r="H45" i="2"/>
  <c r="P45" i="2"/>
  <c r="Z26" i="2"/>
  <c r="Z13" i="1"/>
  <c r="Z26" i="5"/>
  <c r="G45" i="4"/>
  <c r="O45" i="4"/>
  <c r="W45" i="4"/>
  <c r="H45" i="3"/>
  <c r="P45" i="3"/>
  <c r="X45" i="3"/>
  <c r="Z45" i="3" s="1"/>
  <c r="Z26" i="3"/>
  <c r="Z37" i="4"/>
  <c r="Z37" i="3"/>
  <c r="Z37" i="2"/>
  <c r="Z13" i="5"/>
  <c r="Z13" i="4"/>
  <c r="Z13" i="3"/>
  <c r="Z13" i="2"/>
  <c r="X45" i="2" l="1"/>
  <c r="D45" i="1"/>
  <c r="Z45" i="9"/>
  <c r="AA45" i="7"/>
  <c r="T45" i="1"/>
  <c r="L45" i="1"/>
  <c r="Z26" i="7"/>
  <c r="X45" i="7"/>
  <c r="Z45" i="7" s="1"/>
  <c r="X45" i="6"/>
  <c r="Z45" i="6" s="1"/>
  <c r="Z26" i="6"/>
  <c r="Z45" i="2"/>
  <c r="Z26" i="8"/>
  <c r="X45" i="8"/>
  <c r="Z45" i="8" s="1"/>
</calcChain>
</file>

<file path=xl/sharedStrings.xml><?xml version="1.0" encoding="utf-8"?>
<sst xmlns="http://schemas.openxmlformats.org/spreadsheetml/2006/main" count="1170" uniqueCount="88">
  <si>
    <t>Eastern Cape: Buffalo City (BUF) - Table C6 Quarterly Budget Statement - Financial Position ( Waste water management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</si>
  <si>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</si>
  <si>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</si>
  <si>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</si>
  <si>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</si>
  <si>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</si>
  <si>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</si>
  <si>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</si>
  <si>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</si>
  <si>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</si>
  <si>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</si>
  <si>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</si>
  <si>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</si>
  <si>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</si>
  <si>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</si>
  <si>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</si>
  <si>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</si>
  <si>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</si>
  <si>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</si>
  <si>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</si>
  <si>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</si>
  <si>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</si>
  <si>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</si>
  <si>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</si>
  <si>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</si>
  <si>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</si>
  <si>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</si>
  <si>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</si>
  <si>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</si>
  <si>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</si>
  <si>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</si>
  <si>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</si>
  <si>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</si>
  <si>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</si>
  <si>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</si>
  <si>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</si>
  <si>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</si>
  <si>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</si>
  <si>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</si>
  <si>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</si>
  <si>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</si>
  <si>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</si>
  <si>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</si>
  <si>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</si>
  <si>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</si>
  <si>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</si>
  <si>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</si>
  <si>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</si>
  <si>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</si>
  <si>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</si>
  <si>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</si>
  <si>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</si>
  <si>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</si>
  <si>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</si>
  <si>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</si>
  <si>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</si>
  <si>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</si>
  <si>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</si>
  <si>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</si>
  <si>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</si>
  <si>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</si>
  <si>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</si>
  <si>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</si>
  <si>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</si>
  <si>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</si>
  <si>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</si>
  <si>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</si>
  <si>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</si>
  <si>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</si>
  <si>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</si>
  <si>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</si>
  <si>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</si>
  <si>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</si>
  <si>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</si>
  <si>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</si>
  <si>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</si>
  <si>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water management                             ) for 2nd Quarter ended 31 December 2023 (Figures Finalised as at 2024/01/26)</t>
  </si>
  <si>
    <t>Free State: Mangaung (MAN) - Table C6 Quarterly Budget Statement - Financial Position ( Waste water management                             ) for 2nd Quarter ended 31 December 2023 (Figures Finalised as at 2024/01/26)</t>
  </si>
  <si>
    <t>Gauteng: City of Ekurhuleni (EKU) - Table C6 Quarterly Budget Statement - Financial Position ( Waste water management                             ) for 2nd Quarter ended 31 December 2023 (Figures Finalised as at 2024/01/26)</t>
  </si>
  <si>
    <t>Gauteng: City of Johannesburg (JHB) - Table C6 Quarterly Budget Statement - Financial Position ( Waste water management                             ) for 2nd Quarter ended 31 December 2023 (Figures Finalised as at 2024/01/26)</t>
  </si>
  <si>
    <t>Gauteng: City of Tshwane (TSH) - Table C6 Quarterly Budget Statement - Financial Position ( Waste water management                             ) for 2nd Quarter ended 31 December 2023 (Figures Finalised as at 2024/01/26)</t>
  </si>
  <si>
    <t>Kwazulu-Natal: eThekwini (ETH) - Table C6 Quarterly Budget Statement - Financial Position ( Waste water management                             ) for 2nd Quarter ended 31 December 2023 (Figures Finalised as at 2024/01/26)</t>
  </si>
  <si>
    <t>Western Cape: Cape Town (CPT) - Table C6 Quarterly Budget Statement - Financial Position ( Waste water management                             ) for 2nd Quarter ended 31 December 2023 (Figures Finalised as at 2024/01/26)</t>
  </si>
  <si>
    <t>Summary - Table C6 Quarterly Budget Statement - Financial Position ( Waste water management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</si>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</sst>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480245385</v>
      </c>
      <c r="D6" s="18"/>
      <c r="E6" s="19">
        <v>1071400726</v>
      </c>
      <c r="F6" s="20">
        <v>1071400726</v>
      </c>
      <c r="G6" s="20">
        <v>444516362</v>
      </c>
      <c r="H6" s="20">
        <v>186055505</v>
      </c>
      <c r="I6" s="20">
        <v>-161451091</v>
      </c>
      <c r="J6" s="20">
        <v>469120776</v>
      </c>
      <c r="K6" s="20">
        <v>43025770</v>
      </c>
      <c r="L6" s="20">
        <v>377209876</v>
      </c>
      <c r="M6" s="20">
        <v>-194089995</v>
      </c>
      <c r="N6" s="20">
        <v>226145651</v>
      </c>
      <c r="O6" s="20"/>
      <c r="P6" s="20"/>
      <c r="Q6" s="20"/>
      <c r="R6" s="20"/>
      <c r="S6" s="20"/>
      <c r="T6" s="20"/>
      <c r="U6" s="20"/>
      <c r="V6" s="20"/>
      <c r="W6" s="20">
        <v>695266427</v>
      </c>
      <c r="X6" s="20">
        <v>675817854</v>
      </c>
      <c r="Y6" s="20">
        <v>19448573</v>
      </c>
      <c r="Z6" s="21">
        <v>2.8777832495677154</v>
      </c>
      <c r="AA6" s="22">
        <v>1071400726</v>
      </c>
    </row>
    <row r="7" spans="1:27" ht="13.5" x14ac:dyDescent="0.25">
      <c r="A7" s="23" t="s">
        <v>35</v>
      </c>
      <c r="B7" s="17" t="s">
        <v>32</v>
      </c>
      <c r="C7" s="18">
        <v>1428916253</v>
      </c>
      <c r="D7" s="18"/>
      <c r="E7" s="19">
        <v>612682262</v>
      </c>
      <c r="F7" s="20">
        <v>612682262</v>
      </c>
      <c r="G7" s="20">
        <v>452220737</v>
      </c>
      <c r="H7" s="20">
        <v>31821455</v>
      </c>
      <c r="I7" s="20">
        <v>813176057</v>
      </c>
      <c r="J7" s="20">
        <v>1297218249</v>
      </c>
      <c r="K7" s="20">
        <v>102397683</v>
      </c>
      <c r="L7" s="20">
        <v>55450711</v>
      </c>
      <c r="M7" s="20">
        <v>-104742732</v>
      </c>
      <c r="N7" s="20">
        <v>53105662</v>
      </c>
      <c r="O7" s="20"/>
      <c r="P7" s="20"/>
      <c r="Q7" s="20"/>
      <c r="R7" s="20"/>
      <c r="S7" s="20"/>
      <c r="T7" s="20"/>
      <c r="U7" s="20"/>
      <c r="V7" s="20"/>
      <c r="W7" s="20">
        <v>1350323911</v>
      </c>
      <c r="X7" s="20">
        <v>61962618</v>
      </c>
      <c r="Y7" s="20">
        <v>1288361293</v>
      </c>
      <c r="Z7" s="21">
        <v>2079.2557425510972</v>
      </c>
      <c r="AA7" s="22">
        <v>612682262</v>
      </c>
    </row>
    <row r="8" spans="1:27" ht="13.5" x14ac:dyDescent="0.25">
      <c r="A8" s="23" t="s">
        <v>36</v>
      </c>
      <c r="B8" s="17" t="s">
        <v>32</v>
      </c>
      <c r="C8" s="18">
        <v>3211899</v>
      </c>
      <c r="D8" s="18"/>
      <c r="E8" s="19"/>
      <c r="F8" s="20"/>
      <c r="G8" s="20">
        <v>2890</v>
      </c>
      <c r="H8" s="20">
        <v>2599</v>
      </c>
      <c r="I8" s="20">
        <v>-500665802</v>
      </c>
      <c r="J8" s="20">
        <v>-500660313</v>
      </c>
      <c r="K8" s="20">
        <v>3362</v>
      </c>
      <c r="L8" s="20">
        <v>4184</v>
      </c>
      <c r="M8" s="20">
        <v>10083</v>
      </c>
      <c r="N8" s="20">
        <v>17629</v>
      </c>
      <c r="O8" s="20"/>
      <c r="P8" s="20"/>
      <c r="Q8" s="20"/>
      <c r="R8" s="20"/>
      <c r="S8" s="20"/>
      <c r="T8" s="20"/>
      <c r="U8" s="20"/>
      <c r="V8" s="20"/>
      <c r="W8" s="20">
        <v>-500642684</v>
      </c>
      <c r="X8" s="20"/>
      <c r="Y8" s="20">
        <v>-500642684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115669</v>
      </c>
      <c r="D10" s="18"/>
      <c r="E10" s="19"/>
      <c r="F10" s="20"/>
      <c r="G10" s="20"/>
      <c r="H10" s="20">
        <v>-378723</v>
      </c>
      <c r="I10" s="20"/>
      <c r="J10" s="20">
        <v>-378723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-378723</v>
      </c>
      <c r="X10" s="20"/>
      <c r="Y10" s="20">
        <v>-378723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422987701</v>
      </c>
      <c r="D11" s="18"/>
      <c r="E11" s="19">
        <v>-21286563</v>
      </c>
      <c r="F11" s="20">
        <v>-21286563</v>
      </c>
      <c r="G11" s="24">
        <v>338730368</v>
      </c>
      <c r="H11" s="24">
        <v>-6683304</v>
      </c>
      <c r="I11" s="24">
        <v>-22027802</v>
      </c>
      <c r="J11" s="20">
        <v>310019262</v>
      </c>
      <c r="K11" s="24">
        <v>22601878</v>
      </c>
      <c r="L11" s="24">
        <v>-11234958</v>
      </c>
      <c r="M11" s="20">
        <v>28284334</v>
      </c>
      <c r="N11" s="24">
        <v>39651254</v>
      </c>
      <c r="O11" s="24"/>
      <c r="P11" s="24"/>
      <c r="Q11" s="20"/>
      <c r="R11" s="24"/>
      <c r="S11" s="24"/>
      <c r="T11" s="20"/>
      <c r="U11" s="24"/>
      <c r="V11" s="24"/>
      <c r="W11" s="24">
        <v>349670516</v>
      </c>
      <c r="X11" s="20">
        <v>-10643268</v>
      </c>
      <c r="Y11" s="24">
        <v>360313784</v>
      </c>
      <c r="Z11" s="25">
        <v>-3385.3679527754066</v>
      </c>
      <c r="AA11" s="26">
        <v>-21286563</v>
      </c>
    </row>
    <row r="12" spans="1:27" ht="13.5" x14ac:dyDescent="0.25">
      <c r="A12" s="23" t="s">
        <v>40</v>
      </c>
      <c r="B12" s="17" t="s">
        <v>32</v>
      </c>
      <c r="C12" s="18">
        <v>302327353</v>
      </c>
      <c r="D12" s="18"/>
      <c r="E12" s="19">
        <v>290230006</v>
      </c>
      <c r="F12" s="20">
        <v>290230006</v>
      </c>
      <c r="G12" s="20">
        <v>293179427</v>
      </c>
      <c r="H12" s="20">
        <v>23763479</v>
      </c>
      <c r="I12" s="20">
        <v>12237446</v>
      </c>
      <c r="J12" s="20">
        <v>329180352</v>
      </c>
      <c r="K12" s="20">
        <v>125726232</v>
      </c>
      <c r="L12" s="20">
        <v>444502811</v>
      </c>
      <c r="M12" s="20">
        <v>35505915</v>
      </c>
      <c r="N12" s="20">
        <v>605734958</v>
      </c>
      <c r="O12" s="20"/>
      <c r="P12" s="20"/>
      <c r="Q12" s="20"/>
      <c r="R12" s="20"/>
      <c r="S12" s="20"/>
      <c r="T12" s="20"/>
      <c r="U12" s="20"/>
      <c r="V12" s="20"/>
      <c r="W12" s="20">
        <v>934915310</v>
      </c>
      <c r="X12" s="20">
        <v>145115016</v>
      </c>
      <c r="Y12" s="20">
        <v>789800294</v>
      </c>
      <c r="Z12" s="21">
        <v>544.25814486351987</v>
      </c>
      <c r="AA12" s="22">
        <v>290230006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2637804260</v>
      </c>
      <c r="D13" s="29">
        <f>SUM(D6:D12)</f>
        <v>0</v>
      </c>
      <c r="E13" s="30">
        <f t="shared" si="0"/>
        <v>1953026431</v>
      </c>
      <c r="F13" s="31">
        <f t="shared" si="0"/>
        <v>1953026431</v>
      </c>
      <c r="G13" s="31">
        <f t="shared" si="0"/>
        <v>1528649784</v>
      </c>
      <c r="H13" s="31">
        <f t="shared" si="0"/>
        <v>234581011</v>
      </c>
      <c r="I13" s="31">
        <f t="shared" si="0"/>
        <v>141268808</v>
      </c>
      <c r="J13" s="31">
        <f t="shared" si="0"/>
        <v>1904499603</v>
      </c>
      <c r="K13" s="31">
        <f t="shared" si="0"/>
        <v>293754925</v>
      </c>
      <c r="L13" s="31">
        <f t="shared" si="0"/>
        <v>865932624</v>
      </c>
      <c r="M13" s="31">
        <f t="shared" si="0"/>
        <v>-235032395</v>
      </c>
      <c r="N13" s="31">
        <f t="shared" si="0"/>
        <v>924655154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2829154757</v>
      </c>
      <c r="X13" s="31">
        <f t="shared" si="0"/>
        <v>872252220</v>
      </c>
      <c r="Y13" s="31">
        <f t="shared" si="0"/>
        <v>1956902537</v>
      </c>
      <c r="Z13" s="32">
        <f>+IF(X13&lt;&gt;0,+(Y13/X13)*100,0)</f>
        <v>224.35053670600001</v>
      </c>
      <c r="AA13" s="33">
        <f>SUM(AA6:AA12)</f>
        <v>1953026431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8892780</v>
      </c>
      <c r="D15" s="18"/>
      <c r="E15" s="19">
        <v>8206353</v>
      </c>
      <c r="F15" s="20">
        <v>8206353</v>
      </c>
      <c r="G15" s="20">
        <v>8216184</v>
      </c>
      <c r="H15" s="20">
        <v>676597</v>
      </c>
      <c r="I15" s="20"/>
      <c r="J15" s="20">
        <v>8892781</v>
      </c>
      <c r="K15" s="20"/>
      <c r="L15" s="20">
        <v>8892781</v>
      </c>
      <c r="M15" s="20"/>
      <c r="N15" s="20">
        <v>8892781</v>
      </c>
      <c r="O15" s="20"/>
      <c r="P15" s="20"/>
      <c r="Q15" s="20"/>
      <c r="R15" s="20"/>
      <c r="S15" s="20"/>
      <c r="T15" s="20"/>
      <c r="U15" s="20"/>
      <c r="V15" s="20"/>
      <c r="W15" s="20">
        <v>17785562</v>
      </c>
      <c r="X15" s="20">
        <v>4103178</v>
      </c>
      <c r="Y15" s="20">
        <v>13682384</v>
      </c>
      <c r="Z15" s="21">
        <v>333.45821214677989</v>
      </c>
      <c r="AA15" s="22">
        <v>8206353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13650441037</v>
      </c>
      <c r="D17" s="18"/>
      <c r="E17" s="19">
        <v>19157691309</v>
      </c>
      <c r="F17" s="20">
        <v>19273924686</v>
      </c>
      <c r="G17" s="24">
        <v>6392693216</v>
      </c>
      <c r="H17" s="24">
        <v>-3586691</v>
      </c>
      <c r="I17" s="24">
        <v>6962924150</v>
      </c>
      <c r="J17" s="20">
        <v>13352030675</v>
      </c>
      <c r="K17" s="24">
        <v>259014401</v>
      </c>
      <c r="L17" s="24">
        <v>2314035788</v>
      </c>
      <c r="M17" s="20">
        <v>269363285</v>
      </c>
      <c r="N17" s="24">
        <v>2842413474</v>
      </c>
      <c r="O17" s="24"/>
      <c r="P17" s="24"/>
      <c r="Q17" s="20"/>
      <c r="R17" s="24"/>
      <c r="S17" s="24"/>
      <c r="T17" s="20"/>
      <c r="U17" s="24"/>
      <c r="V17" s="24"/>
      <c r="W17" s="24">
        <v>16194444149</v>
      </c>
      <c r="X17" s="20">
        <v>15716625718</v>
      </c>
      <c r="Y17" s="24">
        <v>477818431</v>
      </c>
      <c r="Z17" s="25">
        <v>3.0402100270973698</v>
      </c>
      <c r="AA17" s="26">
        <v>19273924686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7513</v>
      </c>
      <c r="D20" s="18"/>
      <c r="E20" s="19"/>
      <c r="F20" s="20"/>
      <c r="G20" s="20"/>
      <c r="H20" s="20"/>
      <c r="I20" s="20">
        <v>7513</v>
      </c>
      <c r="J20" s="20">
        <v>7513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6074707</v>
      </c>
      <c r="D21" s="18"/>
      <c r="E21" s="19">
        <v>5684318</v>
      </c>
      <c r="F21" s="20">
        <v>5684318</v>
      </c>
      <c r="G21" s="20">
        <v>5373489</v>
      </c>
      <c r="H21" s="20">
        <v>-100848</v>
      </c>
      <c r="I21" s="20">
        <v>387190</v>
      </c>
      <c r="J21" s="20">
        <v>5659831</v>
      </c>
      <c r="K21" s="20">
        <v>-103296</v>
      </c>
      <c r="L21" s="20">
        <v>5367766</v>
      </c>
      <c r="M21" s="20">
        <v>-125943</v>
      </c>
      <c r="N21" s="20">
        <v>5138527</v>
      </c>
      <c r="O21" s="20"/>
      <c r="P21" s="20"/>
      <c r="Q21" s="20"/>
      <c r="R21" s="20"/>
      <c r="S21" s="20"/>
      <c r="T21" s="20"/>
      <c r="U21" s="20"/>
      <c r="V21" s="20"/>
      <c r="W21" s="20">
        <v>10798358</v>
      </c>
      <c r="X21" s="20">
        <v>2842272</v>
      </c>
      <c r="Y21" s="20">
        <v>7956086</v>
      </c>
      <c r="Z21" s="21">
        <v>279.91993728960495</v>
      </c>
      <c r="AA21" s="22">
        <v>5684318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13665416037</v>
      </c>
      <c r="D25" s="29">
        <f t="shared" ref="D25:Y25" si="1">SUM(D15:D24)</f>
        <v>0</v>
      </c>
      <c r="E25" s="35">
        <f t="shared" si="1"/>
        <v>19171581980</v>
      </c>
      <c r="F25" s="36">
        <f t="shared" si="1"/>
        <v>19287815357</v>
      </c>
      <c r="G25" s="36">
        <f t="shared" si="1"/>
        <v>6406282889</v>
      </c>
      <c r="H25" s="36">
        <f t="shared" si="1"/>
        <v>-3010942</v>
      </c>
      <c r="I25" s="36">
        <f t="shared" si="1"/>
        <v>6963318853</v>
      </c>
      <c r="J25" s="36">
        <f t="shared" si="1"/>
        <v>13366590800</v>
      </c>
      <c r="K25" s="36">
        <f t="shared" si="1"/>
        <v>258911105</v>
      </c>
      <c r="L25" s="36">
        <f t="shared" si="1"/>
        <v>2328296335</v>
      </c>
      <c r="M25" s="36">
        <f t="shared" si="1"/>
        <v>269237342</v>
      </c>
      <c r="N25" s="36">
        <f t="shared" si="1"/>
        <v>2856444782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16223035582</v>
      </c>
      <c r="X25" s="36">
        <f t="shared" si="1"/>
        <v>15723571168</v>
      </c>
      <c r="Y25" s="36">
        <f t="shared" si="1"/>
        <v>499464414</v>
      </c>
      <c r="Z25" s="37">
        <f>+IF(X25&lt;&gt;0,+(Y25/X25)*100,0)</f>
        <v>3.1765329177667381</v>
      </c>
      <c r="AA25" s="38">
        <f>SUM(AA15:AA24)</f>
        <v>19287815357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16303220297</v>
      </c>
      <c r="D26" s="29">
        <f>+D13+D25</f>
        <v>0</v>
      </c>
      <c r="E26" s="30">
        <f t="shared" si="2"/>
        <v>21124608411</v>
      </c>
      <c r="F26" s="31">
        <f t="shared" si="2"/>
        <v>21240841788</v>
      </c>
      <c r="G26" s="31">
        <f t="shared" si="2"/>
        <v>7934932673</v>
      </c>
      <c r="H26" s="31">
        <f t="shared" si="2"/>
        <v>231570069</v>
      </c>
      <c r="I26" s="31">
        <f t="shared" si="2"/>
        <v>7104587661</v>
      </c>
      <c r="J26" s="31">
        <f t="shared" si="2"/>
        <v>15271090403</v>
      </c>
      <c r="K26" s="31">
        <f t="shared" si="2"/>
        <v>552666030</v>
      </c>
      <c r="L26" s="31">
        <f t="shared" si="2"/>
        <v>3194228959</v>
      </c>
      <c r="M26" s="31">
        <f t="shared" si="2"/>
        <v>34204947</v>
      </c>
      <c r="N26" s="31">
        <f t="shared" si="2"/>
        <v>3781099936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19052190339</v>
      </c>
      <c r="X26" s="31">
        <f t="shared" si="2"/>
        <v>16595823388</v>
      </c>
      <c r="Y26" s="31">
        <f t="shared" si="2"/>
        <v>2456366951</v>
      </c>
      <c r="Z26" s="32">
        <f>+IF(X26&lt;&gt;0,+(Y26/X26)*100,0)</f>
        <v>14.801115278053235</v>
      </c>
      <c r="AA26" s="33">
        <f>+AA13+AA25</f>
        <v>21240841788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-52761980</v>
      </c>
      <c r="D30" s="18"/>
      <c r="E30" s="19">
        <v>282701873</v>
      </c>
      <c r="F30" s="20">
        <v>282701873</v>
      </c>
      <c r="G30" s="20">
        <v>-134988994</v>
      </c>
      <c r="H30" s="20">
        <v>10133990</v>
      </c>
      <c r="I30" s="20">
        <v>8396385</v>
      </c>
      <c r="J30" s="20">
        <v>-116458619</v>
      </c>
      <c r="K30" s="20">
        <v>-19149969</v>
      </c>
      <c r="L30" s="20">
        <v>61417473</v>
      </c>
      <c r="M30" s="20">
        <v>17701868</v>
      </c>
      <c r="N30" s="20">
        <v>59969372</v>
      </c>
      <c r="O30" s="20"/>
      <c r="P30" s="20"/>
      <c r="Q30" s="20"/>
      <c r="R30" s="20"/>
      <c r="S30" s="20"/>
      <c r="T30" s="20"/>
      <c r="U30" s="20"/>
      <c r="V30" s="20"/>
      <c r="W30" s="20">
        <v>-56489247</v>
      </c>
      <c r="X30" s="20">
        <v>141350916</v>
      </c>
      <c r="Y30" s="20">
        <v>-197840163</v>
      </c>
      <c r="Z30" s="21">
        <v>-139.96383511232429</v>
      </c>
      <c r="AA30" s="22">
        <v>282701873</v>
      </c>
    </row>
    <row r="31" spans="1:27" ht="13.5" x14ac:dyDescent="0.25">
      <c r="A31" s="23" t="s">
        <v>58</v>
      </c>
      <c r="B31" s="39" t="s">
        <v>32</v>
      </c>
      <c r="C31" s="18">
        <v>-14558282</v>
      </c>
      <c r="D31" s="18"/>
      <c r="E31" s="19">
        <v>-13432021</v>
      </c>
      <c r="F31" s="20">
        <v>-13432021</v>
      </c>
      <c r="G31" s="20">
        <v>-14754755</v>
      </c>
      <c r="H31" s="20">
        <v>-409204</v>
      </c>
      <c r="I31" s="20">
        <v>65099</v>
      </c>
      <c r="J31" s="20">
        <v>-15098860</v>
      </c>
      <c r="K31" s="20">
        <v>240891</v>
      </c>
      <c r="L31" s="20">
        <v>-14808679</v>
      </c>
      <c r="M31" s="20">
        <v>-293932</v>
      </c>
      <c r="N31" s="20">
        <v>-14861720</v>
      </c>
      <c r="O31" s="20"/>
      <c r="P31" s="20"/>
      <c r="Q31" s="20"/>
      <c r="R31" s="20"/>
      <c r="S31" s="20"/>
      <c r="T31" s="20"/>
      <c r="U31" s="20"/>
      <c r="V31" s="20"/>
      <c r="W31" s="20">
        <v>-29960580</v>
      </c>
      <c r="X31" s="20">
        <v>-7289448</v>
      </c>
      <c r="Y31" s="20">
        <v>-22671132</v>
      </c>
      <c r="Z31" s="21">
        <v>311.01301497726575</v>
      </c>
      <c r="AA31" s="22">
        <v>-13432021</v>
      </c>
    </row>
    <row r="32" spans="1:27" ht="13.5" x14ac:dyDescent="0.25">
      <c r="A32" s="23" t="s">
        <v>59</v>
      </c>
      <c r="B32" s="17" t="s">
        <v>32</v>
      </c>
      <c r="C32" s="18">
        <v>3997574913</v>
      </c>
      <c r="D32" s="18"/>
      <c r="E32" s="19">
        <v>1005704757</v>
      </c>
      <c r="F32" s="20">
        <v>1005704757</v>
      </c>
      <c r="G32" s="20">
        <v>-643397003</v>
      </c>
      <c r="H32" s="20">
        <v>293174260</v>
      </c>
      <c r="I32" s="20">
        <v>250987054</v>
      </c>
      <c r="J32" s="20">
        <v>-99235689</v>
      </c>
      <c r="K32" s="20">
        <v>360396175</v>
      </c>
      <c r="L32" s="20">
        <v>577027246</v>
      </c>
      <c r="M32" s="20">
        <v>-36612472</v>
      </c>
      <c r="N32" s="20">
        <v>900810949</v>
      </c>
      <c r="O32" s="20"/>
      <c r="P32" s="20"/>
      <c r="Q32" s="20"/>
      <c r="R32" s="20"/>
      <c r="S32" s="20"/>
      <c r="T32" s="20"/>
      <c r="U32" s="20"/>
      <c r="V32" s="20"/>
      <c r="W32" s="20">
        <v>801575260</v>
      </c>
      <c r="X32" s="20">
        <v>502852274</v>
      </c>
      <c r="Y32" s="20">
        <v>298722986</v>
      </c>
      <c r="Z32" s="21">
        <v>59.405714450443156</v>
      </c>
      <c r="AA32" s="22">
        <v>1005704757</v>
      </c>
    </row>
    <row r="33" spans="1:27" ht="13.5" x14ac:dyDescent="0.25">
      <c r="A33" s="23" t="s">
        <v>60</v>
      </c>
      <c r="B33" s="17" t="s">
        <v>32</v>
      </c>
      <c r="C33" s="18">
        <v>769112228</v>
      </c>
      <c r="D33" s="18"/>
      <c r="E33" s="19">
        <v>-13570000</v>
      </c>
      <c r="F33" s="20">
        <v>-13570000</v>
      </c>
      <c r="G33" s="20">
        <v>-14622892</v>
      </c>
      <c r="H33" s="20">
        <v>77520027</v>
      </c>
      <c r="I33" s="20">
        <v>45740074</v>
      </c>
      <c r="J33" s="20">
        <v>108637209</v>
      </c>
      <c r="K33" s="20">
        <v>-118868049</v>
      </c>
      <c r="L33" s="20">
        <v>-26636471</v>
      </c>
      <c r="M33" s="20">
        <v>-9275035</v>
      </c>
      <c r="N33" s="20">
        <v>-154779555</v>
      </c>
      <c r="O33" s="20"/>
      <c r="P33" s="20"/>
      <c r="Q33" s="20"/>
      <c r="R33" s="20"/>
      <c r="S33" s="20"/>
      <c r="T33" s="20"/>
      <c r="U33" s="20"/>
      <c r="V33" s="20"/>
      <c r="W33" s="20">
        <v>-46142346</v>
      </c>
      <c r="X33" s="20">
        <v>-6785004</v>
      </c>
      <c r="Y33" s="20">
        <v>-39357342</v>
      </c>
      <c r="Z33" s="21">
        <v>580.06365213638787</v>
      </c>
      <c r="AA33" s="22">
        <v>-13570000</v>
      </c>
    </row>
    <row r="34" spans="1:27" ht="13.5" x14ac:dyDescent="0.25">
      <c r="A34" s="23" t="s">
        <v>61</v>
      </c>
      <c r="B34" s="17" t="s">
        <v>32</v>
      </c>
      <c r="C34" s="18">
        <v>65554774</v>
      </c>
      <c r="D34" s="18"/>
      <c r="E34" s="19">
        <v>38560118</v>
      </c>
      <c r="F34" s="20">
        <v>38560118</v>
      </c>
      <c r="G34" s="20">
        <v>26555927</v>
      </c>
      <c r="H34" s="20">
        <v>17057831</v>
      </c>
      <c r="I34" s="20">
        <v>65690641</v>
      </c>
      <c r="J34" s="20">
        <v>109304399</v>
      </c>
      <c r="K34" s="20">
        <v>1379797</v>
      </c>
      <c r="L34" s="20">
        <v>21881381</v>
      </c>
      <c r="M34" s="20">
        <v>1242854</v>
      </c>
      <c r="N34" s="20">
        <v>24504032</v>
      </c>
      <c r="O34" s="20"/>
      <c r="P34" s="20"/>
      <c r="Q34" s="20"/>
      <c r="R34" s="20"/>
      <c r="S34" s="20"/>
      <c r="T34" s="20"/>
      <c r="U34" s="20"/>
      <c r="V34" s="20"/>
      <c r="W34" s="20">
        <v>133808431</v>
      </c>
      <c r="X34" s="20">
        <v>19280046</v>
      </c>
      <c r="Y34" s="20">
        <v>114528385</v>
      </c>
      <c r="Z34" s="21">
        <v>594.0254758728272</v>
      </c>
      <c r="AA34" s="22">
        <v>38560118</v>
      </c>
    </row>
    <row r="35" spans="1:27" ht="13.5" x14ac:dyDescent="0.25">
      <c r="A35" s="23" t="s">
        <v>39</v>
      </c>
      <c r="B35" s="17" t="s">
        <v>32</v>
      </c>
      <c r="C35" s="18">
        <v>259774882</v>
      </c>
      <c r="D35" s="18"/>
      <c r="E35" s="19">
        <v>-12540475</v>
      </c>
      <c r="F35" s="20">
        <v>-12540475</v>
      </c>
      <c r="G35" s="20">
        <v>160873285</v>
      </c>
      <c r="H35" s="20">
        <v>26994362</v>
      </c>
      <c r="I35" s="20">
        <v>-9178490</v>
      </c>
      <c r="J35" s="20">
        <v>178689157</v>
      </c>
      <c r="K35" s="20">
        <v>36566277</v>
      </c>
      <c r="L35" s="20">
        <v>-17050361</v>
      </c>
      <c r="M35" s="20">
        <v>31081531</v>
      </c>
      <c r="N35" s="20">
        <v>50597447</v>
      </c>
      <c r="O35" s="20"/>
      <c r="P35" s="20"/>
      <c r="Q35" s="20"/>
      <c r="R35" s="20"/>
      <c r="S35" s="20"/>
      <c r="T35" s="20"/>
      <c r="U35" s="20"/>
      <c r="V35" s="20"/>
      <c r="W35" s="20">
        <v>229286604</v>
      </c>
      <c r="X35" s="20">
        <v>-6270240</v>
      </c>
      <c r="Y35" s="20">
        <v>235556844</v>
      </c>
      <c r="Z35" s="21">
        <v>-3756.7436653142468</v>
      </c>
      <c r="AA35" s="22">
        <v>-12540475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5024696535</v>
      </c>
      <c r="D37" s="29">
        <f t="shared" ref="D37:Y37" si="3">SUM(D29:D36)</f>
        <v>0</v>
      </c>
      <c r="E37" s="30">
        <f t="shared" si="3"/>
        <v>1287424252</v>
      </c>
      <c r="F37" s="31">
        <f t="shared" si="3"/>
        <v>1287424252</v>
      </c>
      <c r="G37" s="31">
        <f t="shared" si="3"/>
        <v>-620334432</v>
      </c>
      <c r="H37" s="31">
        <f t="shared" si="3"/>
        <v>424471266</v>
      </c>
      <c r="I37" s="31">
        <f t="shared" si="3"/>
        <v>361700763</v>
      </c>
      <c r="J37" s="31">
        <f t="shared" si="3"/>
        <v>165837597</v>
      </c>
      <c r="K37" s="31">
        <f t="shared" si="3"/>
        <v>260565122</v>
      </c>
      <c r="L37" s="31">
        <f t="shared" si="3"/>
        <v>601830589</v>
      </c>
      <c r="M37" s="31">
        <f t="shared" si="3"/>
        <v>3844814</v>
      </c>
      <c r="N37" s="31">
        <f t="shared" si="3"/>
        <v>866240525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1032078122</v>
      </c>
      <c r="X37" s="31">
        <f t="shared" si="3"/>
        <v>643138544</v>
      </c>
      <c r="Y37" s="31">
        <f t="shared" si="3"/>
        <v>388939578</v>
      </c>
      <c r="Z37" s="32">
        <f>+IF(X37&lt;&gt;0,+(Y37/X37)*100,0)</f>
        <v>60.475239997433583</v>
      </c>
      <c r="AA37" s="33">
        <f>SUM(AA29:AA36)</f>
        <v>1287424252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857443580</v>
      </c>
      <c r="D39" s="18"/>
      <c r="E39" s="19">
        <v>442638259</v>
      </c>
      <c r="F39" s="20">
        <v>442638259</v>
      </c>
      <c r="G39" s="20">
        <v>785203817</v>
      </c>
      <c r="H39" s="20">
        <v>2800516</v>
      </c>
      <c r="I39" s="20">
        <v>2620579</v>
      </c>
      <c r="J39" s="20">
        <v>790624912</v>
      </c>
      <c r="K39" s="20">
        <v>-103335377</v>
      </c>
      <c r="L39" s="20">
        <v>202269784</v>
      </c>
      <c r="M39" s="20">
        <v>-79103335</v>
      </c>
      <c r="N39" s="20">
        <v>19831072</v>
      </c>
      <c r="O39" s="20"/>
      <c r="P39" s="20"/>
      <c r="Q39" s="20"/>
      <c r="R39" s="20"/>
      <c r="S39" s="20"/>
      <c r="T39" s="20"/>
      <c r="U39" s="20"/>
      <c r="V39" s="20"/>
      <c r="W39" s="20">
        <v>810455984</v>
      </c>
      <c r="X39" s="20">
        <v>221319114</v>
      </c>
      <c r="Y39" s="20">
        <v>589136870</v>
      </c>
      <c r="Z39" s="21">
        <v>266.19339800899439</v>
      </c>
      <c r="AA39" s="22">
        <v>442638259</v>
      </c>
    </row>
    <row r="40" spans="1:27" ht="13.5" x14ac:dyDescent="0.25">
      <c r="A40" s="23" t="s">
        <v>61</v>
      </c>
      <c r="B40" s="17" t="s">
        <v>32</v>
      </c>
      <c r="C40" s="18">
        <v>129969000</v>
      </c>
      <c r="D40" s="18"/>
      <c r="E40" s="19">
        <v>45884000</v>
      </c>
      <c r="F40" s="20">
        <v>45884000</v>
      </c>
      <c r="G40" s="20">
        <v>45884000</v>
      </c>
      <c r="H40" s="20">
        <v>16979000</v>
      </c>
      <c r="I40" s="20">
        <v>104279138</v>
      </c>
      <c r="J40" s="20">
        <v>167142138</v>
      </c>
      <c r="K40" s="20"/>
      <c r="L40" s="20">
        <v>62863000</v>
      </c>
      <c r="M40" s="20"/>
      <c r="N40" s="20">
        <v>62863000</v>
      </c>
      <c r="O40" s="20"/>
      <c r="P40" s="20"/>
      <c r="Q40" s="20"/>
      <c r="R40" s="20"/>
      <c r="S40" s="20"/>
      <c r="T40" s="20"/>
      <c r="U40" s="20"/>
      <c r="V40" s="20"/>
      <c r="W40" s="20">
        <v>230005138</v>
      </c>
      <c r="X40" s="20">
        <v>22941996</v>
      </c>
      <c r="Y40" s="20">
        <v>207063142</v>
      </c>
      <c r="Z40" s="21">
        <v>902.55068477912732</v>
      </c>
      <c r="AA40" s="22">
        <v>45884000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79452903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1066865483</v>
      </c>
      <c r="D43" s="29">
        <f t="shared" ref="D43:Y43" si="4">SUM(D39:D42)</f>
        <v>0</v>
      </c>
      <c r="E43" s="35">
        <f t="shared" si="4"/>
        <v>488522259</v>
      </c>
      <c r="F43" s="36">
        <f t="shared" si="4"/>
        <v>488522259</v>
      </c>
      <c r="G43" s="36">
        <f t="shared" si="4"/>
        <v>831087817</v>
      </c>
      <c r="H43" s="36">
        <f t="shared" si="4"/>
        <v>19779516</v>
      </c>
      <c r="I43" s="36">
        <f t="shared" si="4"/>
        <v>106899717</v>
      </c>
      <c r="J43" s="36">
        <f t="shared" si="4"/>
        <v>957767050</v>
      </c>
      <c r="K43" s="36">
        <f t="shared" si="4"/>
        <v>-103335377</v>
      </c>
      <c r="L43" s="36">
        <f t="shared" si="4"/>
        <v>265132784</v>
      </c>
      <c r="M43" s="36">
        <f t="shared" si="4"/>
        <v>-79103335</v>
      </c>
      <c r="N43" s="36">
        <f t="shared" si="4"/>
        <v>82694072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1040461122</v>
      </c>
      <c r="X43" s="36">
        <f t="shared" si="4"/>
        <v>244261110</v>
      </c>
      <c r="Y43" s="36">
        <f t="shared" si="4"/>
        <v>796200012</v>
      </c>
      <c r="Z43" s="37">
        <f>+IF(X43&lt;&gt;0,+(Y43/X43)*100,0)</f>
        <v>325.96266020407427</v>
      </c>
      <c r="AA43" s="38">
        <f>SUM(AA39:AA42)</f>
        <v>488522259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6091562018</v>
      </c>
      <c r="D44" s="29">
        <f>+D37+D43</f>
        <v>0</v>
      </c>
      <c r="E44" s="30">
        <f t="shared" si="5"/>
        <v>1775946511</v>
      </c>
      <c r="F44" s="31">
        <f t="shared" si="5"/>
        <v>1775946511</v>
      </c>
      <c r="G44" s="31">
        <f t="shared" si="5"/>
        <v>210753385</v>
      </c>
      <c r="H44" s="31">
        <f t="shared" si="5"/>
        <v>444250782</v>
      </c>
      <c r="I44" s="31">
        <f t="shared" si="5"/>
        <v>468600480</v>
      </c>
      <c r="J44" s="31">
        <f t="shared" si="5"/>
        <v>1123604647</v>
      </c>
      <c r="K44" s="31">
        <f t="shared" si="5"/>
        <v>157229745</v>
      </c>
      <c r="L44" s="31">
        <f t="shared" si="5"/>
        <v>866963373</v>
      </c>
      <c r="M44" s="31">
        <f t="shared" si="5"/>
        <v>-75258521</v>
      </c>
      <c r="N44" s="31">
        <f t="shared" si="5"/>
        <v>948934597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2072539244</v>
      </c>
      <c r="X44" s="31">
        <f t="shared" si="5"/>
        <v>887399654</v>
      </c>
      <c r="Y44" s="31">
        <f t="shared" si="5"/>
        <v>1185139590</v>
      </c>
      <c r="Z44" s="32">
        <f>+IF(X44&lt;&gt;0,+(Y44/X44)*100,0)</f>
        <v>133.55195538536913</v>
      </c>
      <c r="AA44" s="33">
        <f>+AA37+AA43</f>
        <v>1775946511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10211658279</v>
      </c>
      <c r="D45" s="42">
        <f t="shared" si="6"/>
        <v>0</v>
      </c>
      <c r="E45" s="43">
        <f t="shared" si="6"/>
        <v>19348661900</v>
      </c>
      <c r="F45" s="44">
        <f t="shared" si="6"/>
        <v>19464895277</v>
      </c>
      <c r="G45" s="44">
        <f t="shared" si="6"/>
        <v>7724179288</v>
      </c>
      <c r="H45" s="44">
        <f t="shared" si="6"/>
        <v>-212680713</v>
      </c>
      <c r="I45" s="44">
        <f t="shared" si="6"/>
        <v>6635987181</v>
      </c>
      <c r="J45" s="44">
        <f t="shared" si="6"/>
        <v>14147485756</v>
      </c>
      <c r="K45" s="44">
        <f t="shared" si="6"/>
        <v>395436285</v>
      </c>
      <c r="L45" s="44">
        <f t="shared" si="6"/>
        <v>2327265586</v>
      </c>
      <c r="M45" s="44">
        <f t="shared" si="6"/>
        <v>109463468</v>
      </c>
      <c r="N45" s="44">
        <f t="shared" si="6"/>
        <v>2832165339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16979651095</v>
      </c>
      <c r="X45" s="44">
        <f t="shared" si="6"/>
        <v>15708423734</v>
      </c>
      <c r="Y45" s="44">
        <f t="shared" si="6"/>
        <v>1271227361</v>
      </c>
      <c r="Z45" s="45">
        <f>+IF(X45&lt;&gt;0,+(Y45/X45)*100,0)</f>
        <v>8.0926475025530387</v>
      </c>
      <c r="AA45" s="46">
        <f>+AA26-AA44</f>
        <v>19464895277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5056251206</v>
      </c>
      <c r="D47" s="18"/>
      <c r="E47" s="19">
        <v>10451683467</v>
      </c>
      <c r="F47" s="20">
        <v>10451683467</v>
      </c>
      <c r="G47" s="20">
        <v>6508560680</v>
      </c>
      <c r="H47" s="20">
        <v>-357405580</v>
      </c>
      <c r="I47" s="20">
        <v>-8238573527</v>
      </c>
      <c r="J47" s="20">
        <v>-2087418427</v>
      </c>
      <c r="K47" s="20">
        <v>439842999</v>
      </c>
      <c r="L47" s="20">
        <v>2089787215</v>
      </c>
      <c r="M47" s="20">
        <v>145296662</v>
      </c>
      <c r="N47" s="20">
        <v>2674926876</v>
      </c>
      <c r="O47" s="20"/>
      <c r="P47" s="20"/>
      <c r="Q47" s="20"/>
      <c r="R47" s="20"/>
      <c r="S47" s="20"/>
      <c r="T47" s="20"/>
      <c r="U47" s="20"/>
      <c r="V47" s="20"/>
      <c r="W47" s="20">
        <v>587508449</v>
      </c>
      <c r="X47" s="20">
        <v>1331780347</v>
      </c>
      <c r="Y47" s="20">
        <v>-744271898</v>
      </c>
      <c r="Z47" s="47">
        <v>-55.885484395123008</v>
      </c>
      <c r="AA47" s="22">
        <v>10451683467</v>
      </c>
    </row>
    <row r="48" spans="1:27" ht="13.5" x14ac:dyDescent="0.25">
      <c r="A48" s="23" t="s">
        <v>73</v>
      </c>
      <c r="B48" s="17" t="s">
        <v>32</v>
      </c>
      <c r="C48" s="18">
        <v>109334842</v>
      </c>
      <c r="D48" s="18"/>
      <c r="E48" s="19">
        <v>-1045715</v>
      </c>
      <c r="F48" s="20">
        <v>-1045715</v>
      </c>
      <c r="G48" s="20">
        <v>897319</v>
      </c>
      <c r="H48" s="20">
        <v>1689576</v>
      </c>
      <c r="I48" s="20">
        <v>113729820</v>
      </c>
      <c r="J48" s="20">
        <v>116316715</v>
      </c>
      <c r="K48" s="20">
        <v>1225354</v>
      </c>
      <c r="L48" s="20">
        <v>2272746</v>
      </c>
      <c r="M48" s="20">
        <v>7738895</v>
      </c>
      <c r="N48" s="20">
        <v>11236995</v>
      </c>
      <c r="O48" s="20"/>
      <c r="P48" s="20"/>
      <c r="Q48" s="20"/>
      <c r="R48" s="20"/>
      <c r="S48" s="20"/>
      <c r="T48" s="20"/>
      <c r="U48" s="20"/>
      <c r="V48" s="20"/>
      <c r="W48" s="20">
        <v>127553710</v>
      </c>
      <c r="X48" s="20">
        <v>-522858</v>
      </c>
      <c r="Y48" s="20">
        <v>128076568</v>
      </c>
      <c r="Z48" s="47">
        <v>-24495.478313423529</v>
      </c>
      <c r="AA48" s="22">
        <v>-1045715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5165586048</v>
      </c>
      <c r="D50" s="50">
        <f t="shared" ref="D50:Y50" si="7">SUM(D47:D49)</f>
        <v>0</v>
      </c>
      <c r="E50" s="51">
        <f t="shared" si="7"/>
        <v>10450637752</v>
      </c>
      <c r="F50" s="52">
        <f t="shared" si="7"/>
        <v>10450637752</v>
      </c>
      <c r="G50" s="52">
        <f t="shared" si="7"/>
        <v>6509457999</v>
      </c>
      <c r="H50" s="52">
        <f t="shared" si="7"/>
        <v>-355716004</v>
      </c>
      <c r="I50" s="52">
        <f t="shared" si="7"/>
        <v>-8124843707</v>
      </c>
      <c r="J50" s="52">
        <f t="shared" si="7"/>
        <v>-1971101712</v>
      </c>
      <c r="K50" s="52">
        <f t="shared" si="7"/>
        <v>441068353</v>
      </c>
      <c r="L50" s="52">
        <f t="shared" si="7"/>
        <v>2092059961</v>
      </c>
      <c r="M50" s="52">
        <f t="shared" si="7"/>
        <v>153035557</v>
      </c>
      <c r="N50" s="52">
        <f t="shared" si="7"/>
        <v>2686163871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715062159</v>
      </c>
      <c r="X50" s="52">
        <f t="shared" si="7"/>
        <v>1331257489</v>
      </c>
      <c r="Y50" s="52">
        <f t="shared" si="7"/>
        <v>-616195330</v>
      </c>
      <c r="Z50" s="53">
        <f>+IF(X50&lt;&gt;0,+(Y50/X50)*100,0)</f>
        <v>-46.286712757790163</v>
      </c>
      <c r="AA50" s="54">
        <f>SUM(AA47:AA49)</f>
        <v>10450637752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292077054</v>
      </c>
      <c r="D7" s="18"/>
      <c r="E7" s="19">
        <v>239348829</v>
      </c>
      <c r="F7" s="20">
        <v>239348829</v>
      </c>
      <c r="G7" s="20">
        <v>319251948</v>
      </c>
      <c r="H7" s="20">
        <v>20683806</v>
      </c>
      <c r="I7" s="20">
        <v>-563646</v>
      </c>
      <c r="J7" s="20">
        <v>339372108</v>
      </c>
      <c r="K7" s="20">
        <v>9250282</v>
      </c>
      <c r="L7" s="20">
        <v>8745473</v>
      </c>
      <c r="M7" s="20">
        <v>10265975</v>
      </c>
      <c r="N7" s="20">
        <v>28261730</v>
      </c>
      <c r="O7" s="20"/>
      <c r="P7" s="20"/>
      <c r="Q7" s="20"/>
      <c r="R7" s="20"/>
      <c r="S7" s="20"/>
      <c r="T7" s="20"/>
      <c r="U7" s="20"/>
      <c r="V7" s="20"/>
      <c r="W7" s="20">
        <v>367633838</v>
      </c>
      <c r="X7" s="20">
        <v>119674434</v>
      </c>
      <c r="Y7" s="20">
        <v>247959404</v>
      </c>
      <c r="Z7" s="21">
        <v>207.19496697180952</v>
      </c>
      <c r="AA7" s="22">
        <v>239348829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395803172</v>
      </c>
      <c r="D11" s="18"/>
      <c r="E11" s="19"/>
      <c r="F11" s="20"/>
      <c r="G11" s="24">
        <v>397058995</v>
      </c>
      <c r="H11" s="24">
        <v>398248</v>
      </c>
      <c r="I11" s="24">
        <v>2507542</v>
      </c>
      <c r="J11" s="20">
        <v>399964785</v>
      </c>
      <c r="K11" s="24">
        <v>899836</v>
      </c>
      <c r="L11" s="24">
        <v>2260037</v>
      </c>
      <c r="M11" s="20">
        <v>6066914</v>
      </c>
      <c r="N11" s="24">
        <v>9226787</v>
      </c>
      <c r="O11" s="24"/>
      <c r="P11" s="24"/>
      <c r="Q11" s="20"/>
      <c r="R11" s="24"/>
      <c r="S11" s="24"/>
      <c r="T11" s="20"/>
      <c r="U11" s="24"/>
      <c r="V11" s="24"/>
      <c r="W11" s="24">
        <v>409191572</v>
      </c>
      <c r="X11" s="20"/>
      <c r="Y11" s="24">
        <v>409191572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687880226</v>
      </c>
      <c r="D13" s="29">
        <f>SUM(D6:D12)</f>
        <v>0</v>
      </c>
      <c r="E13" s="30">
        <f t="shared" si="0"/>
        <v>239348829</v>
      </c>
      <c r="F13" s="31">
        <f t="shared" si="0"/>
        <v>239348829</v>
      </c>
      <c r="G13" s="31">
        <f t="shared" si="0"/>
        <v>716310943</v>
      </c>
      <c r="H13" s="31">
        <f t="shared" si="0"/>
        <v>21082054</v>
      </c>
      <c r="I13" s="31">
        <f t="shared" si="0"/>
        <v>1943896</v>
      </c>
      <c r="J13" s="31">
        <f t="shared" si="0"/>
        <v>739336893</v>
      </c>
      <c r="K13" s="31">
        <f t="shared" si="0"/>
        <v>10150118</v>
      </c>
      <c r="L13" s="31">
        <f t="shared" si="0"/>
        <v>11005510</v>
      </c>
      <c r="M13" s="31">
        <f t="shared" si="0"/>
        <v>16332889</v>
      </c>
      <c r="N13" s="31">
        <f t="shared" si="0"/>
        <v>37488517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776825410</v>
      </c>
      <c r="X13" s="31">
        <f t="shared" si="0"/>
        <v>119674434</v>
      </c>
      <c r="Y13" s="31">
        <f t="shared" si="0"/>
        <v>657150976</v>
      </c>
      <c r="Z13" s="32">
        <f>+IF(X13&lt;&gt;0,+(Y13/X13)*100,0)</f>
        <v>549.11559138855011</v>
      </c>
      <c r="AA13" s="33">
        <f>SUM(AA6:AA12)</f>
        <v>239348829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1683531669</v>
      </c>
      <c r="D17" s="18"/>
      <c r="E17" s="19">
        <v>1045057426</v>
      </c>
      <c r="F17" s="20">
        <v>1045057426</v>
      </c>
      <c r="G17" s="24">
        <v>1689144686</v>
      </c>
      <c r="H17" s="24">
        <v>-26704702</v>
      </c>
      <c r="I17" s="24">
        <v>6064681</v>
      </c>
      <c r="J17" s="20">
        <v>1668504665</v>
      </c>
      <c r="K17" s="24">
        <v>-9463230</v>
      </c>
      <c r="L17" s="24">
        <v>-9035516</v>
      </c>
      <c r="M17" s="20">
        <v>15204019</v>
      </c>
      <c r="N17" s="24">
        <v>-3294727</v>
      </c>
      <c r="O17" s="24"/>
      <c r="P17" s="24"/>
      <c r="Q17" s="20"/>
      <c r="R17" s="24"/>
      <c r="S17" s="24"/>
      <c r="T17" s="20"/>
      <c r="U17" s="24"/>
      <c r="V17" s="24"/>
      <c r="W17" s="24">
        <v>1665209938</v>
      </c>
      <c r="X17" s="20">
        <v>511047920</v>
      </c>
      <c r="Y17" s="24">
        <v>1154162018</v>
      </c>
      <c r="Z17" s="25">
        <v>225.84222982455344</v>
      </c>
      <c r="AA17" s="26">
        <v>1045057426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1683531669</v>
      </c>
      <c r="D25" s="29">
        <f t="shared" ref="D25:Y25" si="1">SUM(D15:D24)</f>
        <v>0</v>
      </c>
      <c r="E25" s="35">
        <f t="shared" si="1"/>
        <v>1045057426</v>
      </c>
      <c r="F25" s="36">
        <f t="shared" si="1"/>
        <v>1045057426</v>
      </c>
      <c r="G25" s="36">
        <f t="shared" si="1"/>
        <v>1689144686</v>
      </c>
      <c r="H25" s="36">
        <f t="shared" si="1"/>
        <v>-26704702</v>
      </c>
      <c r="I25" s="36">
        <f t="shared" si="1"/>
        <v>6064681</v>
      </c>
      <c r="J25" s="36">
        <f t="shared" si="1"/>
        <v>1668504665</v>
      </c>
      <c r="K25" s="36">
        <f t="shared" si="1"/>
        <v>-9463230</v>
      </c>
      <c r="L25" s="36">
        <f t="shared" si="1"/>
        <v>-9035516</v>
      </c>
      <c r="M25" s="36">
        <f t="shared" si="1"/>
        <v>15204019</v>
      </c>
      <c r="N25" s="36">
        <f t="shared" si="1"/>
        <v>-3294727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1665209938</v>
      </c>
      <c r="X25" s="36">
        <f t="shared" si="1"/>
        <v>511047920</v>
      </c>
      <c r="Y25" s="36">
        <f t="shared" si="1"/>
        <v>1154162018</v>
      </c>
      <c r="Z25" s="37">
        <f>+IF(X25&lt;&gt;0,+(Y25/X25)*100,0)</f>
        <v>225.84222982455344</v>
      </c>
      <c r="AA25" s="38">
        <f>SUM(AA15:AA24)</f>
        <v>1045057426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2371411895</v>
      </c>
      <c r="D26" s="29">
        <f>+D13+D25</f>
        <v>0</v>
      </c>
      <c r="E26" s="30">
        <f t="shared" si="2"/>
        <v>1284406255</v>
      </c>
      <c r="F26" s="31">
        <f t="shared" si="2"/>
        <v>1284406255</v>
      </c>
      <c r="G26" s="31">
        <f t="shared" si="2"/>
        <v>2405455629</v>
      </c>
      <c r="H26" s="31">
        <f t="shared" si="2"/>
        <v>-5622648</v>
      </c>
      <c r="I26" s="31">
        <f t="shared" si="2"/>
        <v>8008577</v>
      </c>
      <c r="J26" s="31">
        <f t="shared" si="2"/>
        <v>2407841558</v>
      </c>
      <c r="K26" s="31">
        <f t="shared" si="2"/>
        <v>686888</v>
      </c>
      <c r="L26" s="31">
        <f t="shared" si="2"/>
        <v>1969994</v>
      </c>
      <c r="M26" s="31">
        <f t="shared" si="2"/>
        <v>31536908</v>
      </c>
      <c r="N26" s="31">
        <f t="shared" si="2"/>
        <v>34193790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2442035348</v>
      </c>
      <c r="X26" s="31">
        <f t="shared" si="2"/>
        <v>630722354</v>
      </c>
      <c r="Y26" s="31">
        <f t="shared" si="2"/>
        <v>1811312994</v>
      </c>
      <c r="Z26" s="32">
        <f>+IF(X26&lt;&gt;0,+(Y26/X26)*100,0)</f>
        <v>287.18071945805809</v>
      </c>
      <c r="AA26" s="33">
        <f>+AA13+AA25</f>
        <v>1284406255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129108358</v>
      </c>
      <c r="D35" s="18"/>
      <c r="E35" s="19"/>
      <c r="F35" s="20"/>
      <c r="G35" s="20">
        <v>121787445</v>
      </c>
      <c r="H35" s="20">
        <v>14783908</v>
      </c>
      <c r="I35" s="20">
        <v>558792</v>
      </c>
      <c r="J35" s="20">
        <v>137130145</v>
      </c>
      <c r="K35" s="20">
        <v>1829271</v>
      </c>
      <c r="L35" s="20">
        <v>1747748</v>
      </c>
      <c r="M35" s="20">
        <v>1941772</v>
      </c>
      <c r="N35" s="20">
        <v>5518791</v>
      </c>
      <c r="O35" s="20"/>
      <c r="P35" s="20"/>
      <c r="Q35" s="20"/>
      <c r="R35" s="20"/>
      <c r="S35" s="20"/>
      <c r="T35" s="20"/>
      <c r="U35" s="20"/>
      <c r="V35" s="20"/>
      <c r="W35" s="20">
        <v>142648936</v>
      </c>
      <c r="X35" s="20"/>
      <c r="Y35" s="20">
        <v>142648936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129108358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121787445</v>
      </c>
      <c r="H37" s="31">
        <f t="shared" si="3"/>
        <v>14783908</v>
      </c>
      <c r="I37" s="31">
        <f t="shared" si="3"/>
        <v>558792</v>
      </c>
      <c r="J37" s="31">
        <f t="shared" si="3"/>
        <v>137130145</v>
      </c>
      <c r="K37" s="31">
        <f t="shared" si="3"/>
        <v>1829271</v>
      </c>
      <c r="L37" s="31">
        <f t="shared" si="3"/>
        <v>1747748</v>
      </c>
      <c r="M37" s="31">
        <f t="shared" si="3"/>
        <v>1941772</v>
      </c>
      <c r="N37" s="31">
        <f t="shared" si="3"/>
        <v>5518791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142648936</v>
      </c>
      <c r="X37" s="31">
        <f t="shared" si="3"/>
        <v>0</v>
      </c>
      <c r="Y37" s="31">
        <f t="shared" si="3"/>
        <v>142648936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129108358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121787445</v>
      </c>
      <c r="H44" s="31">
        <f t="shared" si="5"/>
        <v>14783908</v>
      </c>
      <c r="I44" s="31">
        <f t="shared" si="5"/>
        <v>558792</v>
      </c>
      <c r="J44" s="31">
        <f t="shared" si="5"/>
        <v>137130145</v>
      </c>
      <c r="K44" s="31">
        <f t="shared" si="5"/>
        <v>1829271</v>
      </c>
      <c r="L44" s="31">
        <f t="shared" si="5"/>
        <v>1747748</v>
      </c>
      <c r="M44" s="31">
        <f t="shared" si="5"/>
        <v>1941772</v>
      </c>
      <c r="N44" s="31">
        <f t="shared" si="5"/>
        <v>5518791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142648936</v>
      </c>
      <c r="X44" s="31">
        <f t="shared" si="5"/>
        <v>0</v>
      </c>
      <c r="Y44" s="31">
        <f t="shared" si="5"/>
        <v>142648936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2242303537</v>
      </c>
      <c r="D45" s="42">
        <f t="shared" si="6"/>
        <v>0</v>
      </c>
      <c r="E45" s="43">
        <f t="shared" si="6"/>
        <v>1284406255</v>
      </c>
      <c r="F45" s="44">
        <f t="shared" si="6"/>
        <v>1284406255</v>
      </c>
      <c r="G45" s="44">
        <f t="shared" si="6"/>
        <v>2283668184</v>
      </c>
      <c r="H45" s="44">
        <f t="shared" si="6"/>
        <v>-20406556</v>
      </c>
      <c r="I45" s="44">
        <f t="shared" si="6"/>
        <v>7449785</v>
      </c>
      <c r="J45" s="44">
        <f t="shared" si="6"/>
        <v>2270711413</v>
      </c>
      <c r="K45" s="44">
        <f t="shared" si="6"/>
        <v>-1142383</v>
      </c>
      <c r="L45" s="44">
        <f t="shared" si="6"/>
        <v>222246</v>
      </c>
      <c r="M45" s="44">
        <f t="shared" si="6"/>
        <v>29595136</v>
      </c>
      <c r="N45" s="44">
        <f t="shared" si="6"/>
        <v>28674999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2299386412</v>
      </c>
      <c r="X45" s="44">
        <f t="shared" si="6"/>
        <v>630722354</v>
      </c>
      <c r="Y45" s="44">
        <f t="shared" si="6"/>
        <v>1668664058</v>
      </c>
      <c r="Z45" s="45">
        <f>+IF(X45&lt;&gt;0,+(Y45/X45)*100,0)</f>
        <v>264.56396343294978</v>
      </c>
      <c r="AA45" s="46">
        <f>+AA26-AA44</f>
        <v>1284406255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3217269709</v>
      </c>
      <c r="D47" s="18"/>
      <c r="E47" s="19">
        <v>329941325</v>
      </c>
      <c r="F47" s="20">
        <v>329941325</v>
      </c>
      <c r="G47" s="20">
        <v>3362144090</v>
      </c>
      <c r="H47" s="20">
        <v>-64644339</v>
      </c>
      <c r="I47" s="20">
        <v>5717506</v>
      </c>
      <c r="J47" s="20">
        <v>3303217257</v>
      </c>
      <c r="K47" s="20">
        <v>16285181</v>
      </c>
      <c r="L47" s="20">
        <v>-7695381</v>
      </c>
      <c r="M47" s="20">
        <v>90389947</v>
      </c>
      <c r="N47" s="20">
        <v>98979747</v>
      </c>
      <c r="O47" s="20"/>
      <c r="P47" s="20"/>
      <c r="Q47" s="20"/>
      <c r="R47" s="20"/>
      <c r="S47" s="20"/>
      <c r="T47" s="20"/>
      <c r="U47" s="20"/>
      <c r="V47" s="20"/>
      <c r="W47" s="20">
        <v>3402197004</v>
      </c>
      <c r="X47" s="20">
        <v>164970660</v>
      </c>
      <c r="Y47" s="20">
        <v>3237226344</v>
      </c>
      <c r="Z47" s="47">
        <v>1962.304293381623</v>
      </c>
      <c r="AA47" s="22">
        <v>329941325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3217269709</v>
      </c>
      <c r="D50" s="50">
        <f t="shared" ref="D50:Y50" si="7">SUM(D47:D49)</f>
        <v>0</v>
      </c>
      <c r="E50" s="51">
        <f t="shared" si="7"/>
        <v>329941325</v>
      </c>
      <c r="F50" s="52">
        <f t="shared" si="7"/>
        <v>329941325</v>
      </c>
      <c r="G50" s="52">
        <f t="shared" si="7"/>
        <v>3362144090</v>
      </c>
      <c r="H50" s="52">
        <f t="shared" si="7"/>
        <v>-64644339</v>
      </c>
      <c r="I50" s="52">
        <f t="shared" si="7"/>
        <v>5717506</v>
      </c>
      <c r="J50" s="52">
        <f t="shared" si="7"/>
        <v>3303217257</v>
      </c>
      <c r="K50" s="52">
        <f t="shared" si="7"/>
        <v>16285181</v>
      </c>
      <c r="L50" s="52">
        <f t="shared" si="7"/>
        <v>-7695381</v>
      </c>
      <c r="M50" s="52">
        <f t="shared" si="7"/>
        <v>90389947</v>
      </c>
      <c r="N50" s="52">
        <f t="shared" si="7"/>
        <v>98979747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3402197004</v>
      </c>
      <c r="X50" s="52">
        <f t="shared" si="7"/>
        <v>164970660</v>
      </c>
      <c r="Y50" s="52">
        <f t="shared" si="7"/>
        <v>3237226344</v>
      </c>
      <c r="Z50" s="53">
        <f>+IF(X50&lt;&gt;0,+(Y50/X50)*100,0)</f>
        <v>1962.304293381623</v>
      </c>
      <c r="AA50" s="54">
        <f>SUM(AA47:AA49)</f>
        <v>329941325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791165740</v>
      </c>
      <c r="F6" s="20">
        <v>791165740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395582868</v>
      </c>
      <c r="Y6" s="20">
        <v>-395582868</v>
      </c>
      <c r="Z6" s="21">
        <v>-100</v>
      </c>
      <c r="AA6" s="22">
        <v>791165740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-234514970</v>
      </c>
      <c r="F7" s="20">
        <v>-234514970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-117257484</v>
      </c>
      <c r="Y7" s="20">
        <v>117257484</v>
      </c>
      <c r="Z7" s="21">
        <v>-100</v>
      </c>
      <c r="AA7" s="22">
        <v>-234514970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556650770</v>
      </c>
      <c r="F13" s="31">
        <f t="shared" si="0"/>
        <v>556650770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278325384</v>
      </c>
      <c r="Y13" s="31">
        <f t="shared" si="0"/>
        <v>-278325384</v>
      </c>
      <c r="Z13" s="32">
        <f>+IF(X13&lt;&gt;0,+(Y13/X13)*100,0)</f>
        <v>-100</v>
      </c>
      <c r="AA13" s="33">
        <f>SUM(AA6:AA12)</f>
        <v>556650770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12113419</v>
      </c>
      <c r="D17" s="18"/>
      <c r="E17" s="19">
        <v>244080170</v>
      </c>
      <c r="F17" s="20">
        <v>244080170</v>
      </c>
      <c r="G17" s="24">
        <v>-3538187</v>
      </c>
      <c r="H17" s="24">
        <v>855616</v>
      </c>
      <c r="I17" s="24">
        <v>5788231</v>
      </c>
      <c r="J17" s="20">
        <v>3105660</v>
      </c>
      <c r="K17" s="24">
        <v>5445540</v>
      </c>
      <c r="L17" s="24">
        <v>8260535</v>
      </c>
      <c r="M17" s="20">
        <v>8744074</v>
      </c>
      <c r="N17" s="24">
        <v>22450149</v>
      </c>
      <c r="O17" s="24"/>
      <c r="P17" s="24"/>
      <c r="Q17" s="20"/>
      <c r="R17" s="24"/>
      <c r="S17" s="24"/>
      <c r="T17" s="20"/>
      <c r="U17" s="24"/>
      <c r="V17" s="24"/>
      <c r="W17" s="24">
        <v>25555809</v>
      </c>
      <c r="X17" s="20">
        <v>85460816</v>
      </c>
      <c r="Y17" s="24">
        <v>-59905007</v>
      </c>
      <c r="Z17" s="25">
        <v>-70.096460347394768</v>
      </c>
      <c r="AA17" s="26">
        <v>244080170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12113419</v>
      </c>
      <c r="D25" s="29">
        <f t="shared" ref="D25:Y25" si="1">SUM(D15:D24)</f>
        <v>0</v>
      </c>
      <c r="E25" s="35">
        <f t="shared" si="1"/>
        <v>244080170</v>
      </c>
      <c r="F25" s="36">
        <f t="shared" si="1"/>
        <v>244080170</v>
      </c>
      <c r="G25" s="36">
        <f t="shared" si="1"/>
        <v>-3538187</v>
      </c>
      <c r="H25" s="36">
        <f t="shared" si="1"/>
        <v>855616</v>
      </c>
      <c r="I25" s="36">
        <f t="shared" si="1"/>
        <v>5788231</v>
      </c>
      <c r="J25" s="36">
        <f t="shared" si="1"/>
        <v>3105660</v>
      </c>
      <c r="K25" s="36">
        <f t="shared" si="1"/>
        <v>5445540</v>
      </c>
      <c r="L25" s="36">
        <f t="shared" si="1"/>
        <v>8260535</v>
      </c>
      <c r="M25" s="36">
        <f t="shared" si="1"/>
        <v>8744074</v>
      </c>
      <c r="N25" s="36">
        <f t="shared" si="1"/>
        <v>22450149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25555809</v>
      </c>
      <c r="X25" s="36">
        <f t="shared" si="1"/>
        <v>85460816</v>
      </c>
      <c r="Y25" s="36">
        <f t="shared" si="1"/>
        <v>-59905007</v>
      </c>
      <c r="Z25" s="37">
        <f>+IF(X25&lt;&gt;0,+(Y25/X25)*100,0)</f>
        <v>-70.096460347394768</v>
      </c>
      <c r="AA25" s="38">
        <f>SUM(AA15:AA24)</f>
        <v>244080170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12113419</v>
      </c>
      <c r="D26" s="29">
        <f>+D13+D25</f>
        <v>0</v>
      </c>
      <c r="E26" s="30">
        <f t="shared" si="2"/>
        <v>800730940</v>
      </c>
      <c r="F26" s="31">
        <f t="shared" si="2"/>
        <v>800730940</v>
      </c>
      <c r="G26" s="31">
        <f t="shared" si="2"/>
        <v>-3538187</v>
      </c>
      <c r="H26" s="31">
        <f t="shared" si="2"/>
        <v>855616</v>
      </c>
      <c r="I26" s="31">
        <f t="shared" si="2"/>
        <v>5788231</v>
      </c>
      <c r="J26" s="31">
        <f t="shared" si="2"/>
        <v>3105660</v>
      </c>
      <c r="K26" s="31">
        <f t="shared" si="2"/>
        <v>5445540</v>
      </c>
      <c r="L26" s="31">
        <f t="shared" si="2"/>
        <v>8260535</v>
      </c>
      <c r="M26" s="31">
        <f t="shared" si="2"/>
        <v>8744074</v>
      </c>
      <c r="N26" s="31">
        <f t="shared" si="2"/>
        <v>22450149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25555809</v>
      </c>
      <c r="X26" s="31">
        <f t="shared" si="2"/>
        <v>363786200</v>
      </c>
      <c r="Y26" s="31">
        <f t="shared" si="2"/>
        <v>-338230391</v>
      </c>
      <c r="Z26" s="32">
        <f>+IF(X26&lt;&gt;0,+(Y26/X26)*100,0)</f>
        <v>-92.975047156819031</v>
      </c>
      <c r="AA26" s="33">
        <f>+AA13+AA25</f>
        <v>800730940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15675481</v>
      </c>
      <c r="D32" s="18"/>
      <c r="E32" s="19"/>
      <c r="F32" s="20"/>
      <c r="G32" s="20">
        <v>14821268</v>
      </c>
      <c r="H32" s="20">
        <v>4352235</v>
      </c>
      <c r="I32" s="20">
        <v>2802574</v>
      </c>
      <c r="J32" s="20">
        <v>21976077</v>
      </c>
      <c r="K32" s="20">
        <v>-36449842</v>
      </c>
      <c r="L32" s="20">
        <v>2579374</v>
      </c>
      <c r="M32" s="20">
        <v>3539979</v>
      </c>
      <c r="N32" s="20">
        <v>-30330489</v>
      </c>
      <c r="O32" s="20"/>
      <c r="P32" s="20"/>
      <c r="Q32" s="20"/>
      <c r="R32" s="20"/>
      <c r="S32" s="20"/>
      <c r="T32" s="20"/>
      <c r="U32" s="20"/>
      <c r="V32" s="20"/>
      <c r="W32" s="20">
        <v>-8354412</v>
      </c>
      <c r="X32" s="20"/>
      <c r="Y32" s="20">
        <v>-8354412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-13570000</v>
      </c>
      <c r="F33" s="20">
        <v>-13570000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-6785004</v>
      </c>
      <c r="Y33" s="20">
        <v>6785004</v>
      </c>
      <c r="Z33" s="21">
        <v>-100</v>
      </c>
      <c r="AA33" s="22">
        <v>-13570000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15675481</v>
      </c>
      <c r="D37" s="29">
        <f t="shared" ref="D37:Y37" si="3">SUM(D29:D36)</f>
        <v>0</v>
      </c>
      <c r="E37" s="30">
        <f t="shared" si="3"/>
        <v>-13570000</v>
      </c>
      <c r="F37" s="31">
        <f t="shared" si="3"/>
        <v>-13570000</v>
      </c>
      <c r="G37" s="31">
        <f t="shared" si="3"/>
        <v>14821268</v>
      </c>
      <c r="H37" s="31">
        <f t="shared" si="3"/>
        <v>4352235</v>
      </c>
      <c r="I37" s="31">
        <f t="shared" si="3"/>
        <v>2802574</v>
      </c>
      <c r="J37" s="31">
        <f t="shared" si="3"/>
        <v>21976077</v>
      </c>
      <c r="K37" s="31">
        <f t="shared" si="3"/>
        <v>-36449842</v>
      </c>
      <c r="L37" s="31">
        <f t="shared" si="3"/>
        <v>2579374</v>
      </c>
      <c r="M37" s="31">
        <f t="shared" si="3"/>
        <v>3539979</v>
      </c>
      <c r="N37" s="31">
        <f t="shared" si="3"/>
        <v>-30330489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-8354412</v>
      </c>
      <c r="X37" s="31">
        <f t="shared" si="3"/>
        <v>-6785004</v>
      </c>
      <c r="Y37" s="31">
        <f t="shared" si="3"/>
        <v>-1569408</v>
      </c>
      <c r="Z37" s="32">
        <f>+IF(X37&lt;&gt;0,+(Y37/X37)*100,0)</f>
        <v>23.130539053477346</v>
      </c>
      <c r="AA37" s="33">
        <f>SUM(AA29:AA36)</f>
        <v>-13570000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106227820</v>
      </c>
      <c r="D39" s="18"/>
      <c r="E39" s="19"/>
      <c r="F39" s="20"/>
      <c r="G39" s="20">
        <v>106227821</v>
      </c>
      <c r="H39" s="20"/>
      <c r="I39" s="20"/>
      <c r="J39" s="20">
        <v>106227821</v>
      </c>
      <c r="K39" s="20">
        <v>-106227821</v>
      </c>
      <c r="L39" s="20"/>
      <c r="M39" s="20"/>
      <c r="N39" s="20">
        <v>-106227821</v>
      </c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106227820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106227821</v>
      </c>
      <c r="H43" s="36">
        <f t="shared" si="4"/>
        <v>0</v>
      </c>
      <c r="I43" s="36">
        <f t="shared" si="4"/>
        <v>0</v>
      </c>
      <c r="J43" s="36">
        <f t="shared" si="4"/>
        <v>106227821</v>
      </c>
      <c r="K43" s="36">
        <f t="shared" si="4"/>
        <v>-106227821</v>
      </c>
      <c r="L43" s="36">
        <f t="shared" si="4"/>
        <v>0</v>
      </c>
      <c r="M43" s="36">
        <f t="shared" si="4"/>
        <v>0</v>
      </c>
      <c r="N43" s="36">
        <f t="shared" si="4"/>
        <v>-106227821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121903301</v>
      </c>
      <c r="D44" s="29">
        <f>+D37+D43</f>
        <v>0</v>
      </c>
      <c r="E44" s="30">
        <f t="shared" si="5"/>
        <v>-13570000</v>
      </c>
      <c r="F44" s="31">
        <f t="shared" si="5"/>
        <v>-13570000</v>
      </c>
      <c r="G44" s="31">
        <f t="shared" si="5"/>
        <v>121049089</v>
      </c>
      <c r="H44" s="31">
        <f t="shared" si="5"/>
        <v>4352235</v>
      </c>
      <c r="I44" s="31">
        <f t="shared" si="5"/>
        <v>2802574</v>
      </c>
      <c r="J44" s="31">
        <f t="shared" si="5"/>
        <v>128203898</v>
      </c>
      <c r="K44" s="31">
        <f t="shared" si="5"/>
        <v>-142677663</v>
      </c>
      <c r="L44" s="31">
        <f t="shared" si="5"/>
        <v>2579374</v>
      </c>
      <c r="M44" s="31">
        <f t="shared" si="5"/>
        <v>3539979</v>
      </c>
      <c r="N44" s="31">
        <f t="shared" si="5"/>
        <v>-136558310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-8354412</v>
      </c>
      <c r="X44" s="31">
        <f t="shared" si="5"/>
        <v>-6785004</v>
      </c>
      <c r="Y44" s="31">
        <f t="shared" si="5"/>
        <v>-1569408</v>
      </c>
      <c r="Z44" s="32">
        <f>+IF(X44&lt;&gt;0,+(Y44/X44)*100,0)</f>
        <v>23.130539053477346</v>
      </c>
      <c r="AA44" s="33">
        <f>+AA37+AA43</f>
        <v>-13570000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-109789882</v>
      </c>
      <c r="D45" s="42">
        <f t="shared" si="6"/>
        <v>0</v>
      </c>
      <c r="E45" s="43">
        <f t="shared" si="6"/>
        <v>814300940</v>
      </c>
      <c r="F45" s="44">
        <f t="shared" si="6"/>
        <v>814300940</v>
      </c>
      <c r="G45" s="44">
        <f t="shared" si="6"/>
        <v>-124587276</v>
      </c>
      <c r="H45" s="44">
        <f t="shared" si="6"/>
        <v>-3496619</v>
      </c>
      <c r="I45" s="44">
        <f t="shared" si="6"/>
        <v>2985657</v>
      </c>
      <c r="J45" s="44">
        <f t="shared" si="6"/>
        <v>-125098238</v>
      </c>
      <c r="K45" s="44">
        <f t="shared" si="6"/>
        <v>148123203</v>
      </c>
      <c r="L45" s="44">
        <f t="shared" si="6"/>
        <v>5681161</v>
      </c>
      <c r="M45" s="44">
        <f t="shared" si="6"/>
        <v>5204095</v>
      </c>
      <c r="N45" s="44">
        <f t="shared" si="6"/>
        <v>159008459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33910221</v>
      </c>
      <c r="X45" s="44">
        <f t="shared" si="6"/>
        <v>370571204</v>
      </c>
      <c r="Y45" s="44">
        <f t="shared" si="6"/>
        <v>-336660983</v>
      </c>
      <c r="Z45" s="45">
        <f>+IF(X45&lt;&gt;0,+(Y45/X45)*100,0)</f>
        <v>-90.849202357342378</v>
      </c>
      <c r="AA45" s="46">
        <f>+AA26-AA44</f>
        <v>814300940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28739790</v>
      </c>
      <c r="D47" s="18"/>
      <c r="E47" s="19"/>
      <c r="F47" s="20"/>
      <c r="G47" s="20">
        <v>28740602</v>
      </c>
      <c r="H47" s="20">
        <v>-55</v>
      </c>
      <c r="I47" s="20">
        <v>-6495383290</v>
      </c>
      <c r="J47" s="20">
        <v>-6466642743</v>
      </c>
      <c r="K47" s="20">
        <v>-28742037</v>
      </c>
      <c r="L47" s="20">
        <v>-1634</v>
      </c>
      <c r="M47" s="20">
        <v>-958</v>
      </c>
      <c r="N47" s="20">
        <v>-28744629</v>
      </c>
      <c r="O47" s="20"/>
      <c r="P47" s="20"/>
      <c r="Q47" s="20"/>
      <c r="R47" s="20"/>
      <c r="S47" s="20"/>
      <c r="T47" s="20"/>
      <c r="U47" s="20"/>
      <c r="V47" s="20"/>
      <c r="W47" s="20">
        <v>-6495387372</v>
      </c>
      <c r="X47" s="20"/>
      <c r="Y47" s="20">
        <v>-6495387372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1053975</v>
      </c>
      <c r="D48" s="18"/>
      <c r="E48" s="19"/>
      <c r="F48" s="20"/>
      <c r="G48" s="20">
        <v>1053976</v>
      </c>
      <c r="H48" s="20"/>
      <c r="I48" s="20"/>
      <c r="J48" s="20">
        <v>1053976</v>
      </c>
      <c r="K48" s="20">
        <v>-1053976</v>
      </c>
      <c r="L48" s="20"/>
      <c r="M48" s="20"/>
      <c r="N48" s="20">
        <v>-1053976</v>
      </c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29793765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29794578</v>
      </c>
      <c r="H50" s="52">
        <f t="shared" si="7"/>
        <v>-55</v>
      </c>
      <c r="I50" s="52">
        <f t="shared" si="7"/>
        <v>-6495383290</v>
      </c>
      <c r="J50" s="52">
        <f t="shared" si="7"/>
        <v>-6465588767</v>
      </c>
      <c r="K50" s="52">
        <f t="shared" si="7"/>
        <v>-29796013</v>
      </c>
      <c r="L50" s="52">
        <f t="shared" si="7"/>
        <v>-1634</v>
      </c>
      <c r="M50" s="52">
        <f t="shared" si="7"/>
        <v>-958</v>
      </c>
      <c r="N50" s="52">
        <f t="shared" si="7"/>
        <v>-29798605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-6495387372</v>
      </c>
      <c r="X50" s="52">
        <f t="shared" si="7"/>
        <v>0</v>
      </c>
      <c r="Y50" s="52">
        <f t="shared" si="7"/>
        <v>-6495387372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193623530</v>
      </c>
      <c r="D7" s="18"/>
      <c r="E7" s="19">
        <v>143712198</v>
      </c>
      <c r="F7" s="20">
        <v>143712198</v>
      </c>
      <c r="G7" s="20">
        <v>384762019</v>
      </c>
      <c r="H7" s="20">
        <v>-150127846</v>
      </c>
      <c r="I7" s="20">
        <v>21424523</v>
      </c>
      <c r="J7" s="20">
        <v>256058696</v>
      </c>
      <c r="K7" s="20">
        <v>18559059</v>
      </c>
      <c r="L7" s="20">
        <v>24261730</v>
      </c>
      <c r="M7" s="20">
        <v>20944894</v>
      </c>
      <c r="N7" s="20">
        <v>63765683</v>
      </c>
      <c r="O7" s="20"/>
      <c r="P7" s="20"/>
      <c r="Q7" s="20"/>
      <c r="R7" s="20"/>
      <c r="S7" s="20"/>
      <c r="T7" s="20"/>
      <c r="U7" s="20"/>
      <c r="V7" s="20"/>
      <c r="W7" s="20">
        <v>319824379</v>
      </c>
      <c r="X7" s="20">
        <v>71856126</v>
      </c>
      <c r="Y7" s="20">
        <v>247968253</v>
      </c>
      <c r="Z7" s="21">
        <v>345.08992733618845</v>
      </c>
      <c r="AA7" s="22">
        <v>143712198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193623530</v>
      </c>
      <c r="D13" s="29">
        <f>SUM(D6:D12)</f>
        <v>0</v>
      </c>
      <c r="E13" s="30">
        <f t="shared" si="0"/>
        <v>143712198</v>
      </c>
      <c r="F13" s="31">
        <f t="shared" si="0"/>
        <v>143712198</v>
      </c>
      <c r="G13" s="31">
        <f t="shared" si="0"/>
        <v>384762019</v>
      </c>
      <c r="H13" s="31">
        <f t="shared" si="0"/>
        <v>-150127846</v>
      </c>
      <c r="I13" s="31">
        <f t="shared" si="0"/>
        <v>21424523</v>
      </c>
      <c r="J13" s="31">
        <f t="shared" si="0"/>
        <v>256058696</v>
      </c>
      <c r="K13" s="31">
        <f t="shared" si="0"/>
        <v>18559059</v>
      </c>
      <c r="L13" s="31">
        <f t="shared" si="0"/>
        <v>24261730</v>
      </c>
      <c r="M13" s="31">
        <f t="shared" si="0"/>
        <v>20944894</v>
      </c>
      <c r="N13" s="31">
        <f t="shared" si="0"/>
        <v>63765683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319824379</v>
      </c>
      <c r="X13" s="31">
        <f t="shared" si="0"/>
        <v>71856126</v>
      </c>
      <c r="Y13" s="31">
        <f t="shared" si="0"/>
        <v>247968253</v>
      </c>
      <c r="Z13" s="32">
        <f>+IF(X13&lt;&gt;0,+(Y13/X13)*100,0)</f>
        <v>345.08992733618845</v>
      </c>
      <c r="AA13" s="33">
        <f>SUM(AA6:AA12)</f>
        <v>143712198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2366996614</v>
      </c>
      <c r="D17" s="18"/>
      <c r="E17" s="19">
        <v>2769549506</v>
      </c>
      <c r="F17" s="20">
        <v>2769549506</v>
      </c>
      <c r="G17" s="24">
        <v>2373360889</v>
      </c>
      <c r="H17" s="24">
        <v>-19505131</v>
      </c>
      <c r="I17" s="24">
        <v>-23267971</v>
      </c>
      <c r="J17" s="20">
        <v>2330587787</v>
      </c>
      <c r="K17" s="24">
        <v>17912930</v>
      </c>
      <c r="L17" s="24">
        <v>4915550</v>
      </c>
      <c r="M17" s="20">
        <v>4039678</v>
      </c>
      <c r="N17" s="24">
        <v>26868158</v>
      </c>
      <c r="O17" s="24"/>
      <c r="P17" s="24"/>
      <c r="Q17" s="20"/>
      <c r="R17" s="24"/>
      <c r="S17" s="24"/>
      <c r="T17" s="20"/>
      <c r="U17" s="24"/>
      <c r="V17" s="24"/>
      <c r="W17" s="24">
        <v>2357455945</v>
      </c>
      <c r="X17" s="20">
        <v>1384774800</v>
      </c>
      <c r="Y17" s="24">
        <v>972681145</v>
      </c>
      <c r="Z17" s="25">
        <v>70.24110671280269</v>
      </c>
      <c r="AA17" s="26">
        <v>2769549506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500000</v>
      </c>
      <c r="F21" s="20">
        <v>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250002</v>
      </c>
      <c r="Y21" s="20">
        <v>-250002</v>
      </c>
      <c r="Z21" s="21">
        <v>-100</v>
      </c>
      <c r="AA21" s="22">
        <v>500000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2366996614</v>
      </c>
      <c r="D25" s="29">
        <f t="shared" ref="D25:Y25" si="1">SUM(D15:D24)</f>
        <v>0</v>
      </c>
      <c r="E25" s="35">
        <f t="shared" si="1"/>
        <v>2770049506</v>
      </c>
      <c r="F25" s="36">
        <f t="shared" si="1"/>
        <v>2770049506</v>
      </c>
      <c r="G25" s="36">
        <f t="shared" si="1"/>
        <v>2373360889</v>
      </c>
      <c r="H25" s="36">
        <f t="shared" si="1"/>
        <v>-19505131</v>
      </c>
      <c r="I25" s="36">
        <f t="shared" si="1"/>
        <v>-23267971</v>
      </c>
      <c r="J25" s="36">
        <f t="shared" si="1"/>
        <v>2330587787</v>
      </c>
      <c r="K25" s="36">
        <f t="shared" si="1"/>
        <v>17912930</v>
      </c>
      <c r="L25" s="36">
        <f t="shared" si="1"/>
        <v>4915550</v>
      </c>
      <c r="M25" s="36">
        <f t="shared" si="1"/>
        <v>4039678</v>
      </c>
      <c r="N25" s="36">
        <f t="shared" si="1"/>
        <v>26868158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2357455945</v>
      </c>
      <c r="X25" s="36">
        <f t="shared" si="1"/>
        <v>1385024802</v>
      </c>
      <c r="Y25" s="36">
        <f t="shared" si="1"/>
        <v>972431143</v>
      </c>
      <c r="Z25" s="37">
        <f>+IF(X25&lt;&gt;0,+(Y25/X25)*100,0)</f>
        <v>70.210377575606771</v>
      </c>
      <c r="AA25" s="38">
        <f>SUM(AA15:AA24)</f>
        <v>2770049506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2560620144</v>
      </c>
      <c r="D26" s="29">
        <f>+D13+D25</f>
        <v>0</v>
      </c>
      <c r="E26" s="30">
        <f t="shared" si="2"/>
        <v>2913761704</v>
      </c>
      <c r="F26" s="31">
        <f t="shared" si="2"/>
        <v>2913761704</v>
      </c>
      <c r="G26" s="31">
        <f t="shared" si="2"/>
        <v>2758122908</v>
      </c>
      <c r="H26" s="31">
        <f t="shared" si="2"/>
        <v>-169632977</v>
      </c>
      <c r="I26" s="31">
        <f t="shared" si="2"/>
        <v>-1843448</v>
      </c>
      <c r="J26" s="31">
        <f t="shared" si="2"/>
        <v>2586646483</v>
      </c>
      <c r="K26" s="31">
        <f t="shared" si="2"/>
        <v>36471989</v>
      </c>
      <c r="L26" s="31">
        <f t="shared" si="2"/>
        <v>29177280</v>
      </c>
      <c r="M26" s="31">
        <f t="shared" si="2"/>
        <v>24984572</v>
      </c>
      <c r="N26" s="31">
        <f t="shared" si="2"/>
        <v>90633841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2677280324</v>
      </c>
      <c r="X26" s="31">
        <f t="shared" si="2"/>
        <v>1456880928</v>
      </c>
      <c r="Y26" s="31">
        <f t="shared" si="2"/>
        <v>1220399396</v>
      </c>
      <c r="Z26" s="32">
        <f>+IF(X26&lt;&gt;0,+(Y26/X26)*100,0)</f>
        <v>83.767957459320925</v>
      </c>
      <c r="AA26" s="33">
        <f>+AA13+AA25</f>
        <v>2913761704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-96915297</v>
      </c>
      <c r="D30" s="18"/>
      <c r="E30" s="19">
        <v>229370428</v>
      </c>
      <c r="F30" s="20">
        <v>229370428</v>
      </c>
      <c r="G30" s="20">
        <v>-186901985</v>
      </c>
      <c r="H30" s="20">
        <v>-1555909</v>
      </c>
      <c r="I30" s="20">
        <v>-1620284</v>
      </c>
      <c r="J30" s="20">
        <v>-190078178</v>
      </c>
      <c r="K30" s="20">
        <v>-29500528</v>
      </c>
      <c r="L30" s="20">
        <v>-1625181</v>
      </c>
      <c r="M30" s="20"/>
      <c r="N30" s="20">
        <v>-31125709</v>
      </c>
      <c r="O30" s="20"/>
      <c r="P30" s="20"/>
      <c r="Q30" s="20"/>
      <c r="R30" s="20"/>
      <c r="S30" s="20"/>
      <c r="T30" s="20"/>
      <c r="U30" s="20"/>
      <c r="V30" s="20"/>
      <c r="W30" s="20">
        <v>-221203887</v>
      </c>
      <c r="X30" s="20">
        <v>114685200</v>
      </c>
      <c r="Y30" s="20">
        <v>-335889087</v>
      </c>
      <c r="Z30" s="21">
        <v>-292.87919190967972</v>
      </c>
      <c r="AA30" s="22">
        <v>229370428</v>
      </c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-96915297</v>
      </c>
      <c r="D37" s="29">
        <f t="shared" ref="D37:Y37" si="3">SUM(D29:D36)</f>
        <v>0</v>
      </c>
      <c r="E37" s="30">
        <f t="shared" si="3"/>
        <v>229370428</v>
      </c>
      <c r="F37" s="31">
        <f t="shared" si="3"/>
        <v>229370428</v>
      </c>
      <c r="G37" s="31">
        <f t="shared" si="3"/>
        <v>-186901985</v>
      </c>
      <c r="H37" s="31">
        <f t="shared" si="3"/>
        <v>-1555909</v>
      </c>
      <c r="I37" s="31">
        <f t="shared" si="3"/>
        <v>-1620284</v>
      </c>
      <c r="J37" s="31">
        <f t="shared" si="3"/>
        <v>-190078178</v>
      </c>
      <c r="K37" s="31">
        <f t="shared" si="3"/>
        <v>-29500528</v>
      </c>
      <c r="L37" s="31">
        <f t="shared" si="3"/>
        <v>-1625181</v>
      </c>
      <c r="M37" s="31">
        <f t="shared" si="3"/>
        <v>0</v>
      </c>
      <c r="N37" s="31">
        <f t="shared" si="3"/>
        <v>-31125709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-221203887</v>
      </c>
      <c r="X37" s="31">
        <f t="shared" si="3"/>
        <v>114685200</v>
      </c>
      <c r="Y37" s="31">
        <f t="shared" si="3"/>
        <v>-335889087</v>
      </c>
      <c r="Z37" s="32">
        <f>+IF(X37&lt;&gt;0,+(Y37/X37)*100,0)</f>
        <v>-292.87919190967972</v>
      </c>
      <c r="AA37" s="33">
        <f>SUM(AA29:AA36)</f>
        <v>229370428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446008737</v>
      </c>
      <c r="D39" s="18"/>
      <c r="E39" s="19">
        <v>153437609</v>
      </c>
      <c r="F39" s="20">
        <v>153437609</v>
      </c>
      <c r="G39" s="20">
        <v>446008738</v>
      </c>
      <c r="H39" s="20"/>
      <c r="I39" s="20"/>
      <c r="J39" s="20">
        <v>446008738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446008738</v>
      </c>
      <c r="X39" s="20">
        <v>76718796</v>
      </c>
      <c r="Y39" s="20">
        <v>369289942</v>
      </c>
      <c r="Z39" s="21">
        <v>481.3552365967787</v>
      </c>
      <c r="AA39" s="22">
        <v>153437609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446008737</v>
      </c>
      <c r="D43" s="29">
        <f t="shared" ref="D43:Y43" si="4">SUM(D39:D42)</f>
        <v>0</v>
      </c>
      <c r="E43" s="35">
        <f t="shared" si="4"/>
        <v>153437609</v>
      </c>
      <c r="F43" s="36">
        <f t="shared" si="4"/>
        <v>153437609</v>
      </c>
      <c r="G43" s="36">
        <f t="shared" si="4"/>
        <v>446008738</v>
      </c>
      <c r="H43" s="36">
        <f t="shared" si="4"/>
        <v>0</v>
      </c>
      <c r="I43" s="36">
        <f t="shared" si="4"/>
        <v>0</v>
      </c>
      <c r="J43" s="36">
        <f t="shared" si="4"/>
        <v>446008738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446008738</v>
      </c>
      <c r="X43" s="36">
        <f t="shared" si="4"/>
        <v>76718796</v>
      </c>
      <c r="Y43" s="36">
        <f t="shared" si="4"/>
        <v>369289942</v>
      </c>
      <c r="Z43" s="37">
        <f>+IF(X43&lt;&gt;0,+(Y43/X43)*100,0)</f>
        <v>481.3552365967787</v>
      </c>
      <c r="AA43" s="38">
        <f>SUM(AA39:AA42)</f>
        <v>153437609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349093440</v>
      </c>
      <c r="D44" s="29">
        <f>+D37+D43</f>
        <v>0</v>
      </c>
      <c r="E44" s="30">
        <f t="shared" si="5"/>
        <v>382808037</v>
      </c>
      <c r="F44" s="31">
        <f t="shared" si="5"/>
        <v>382808037</v>
      </c>
      <c r="G44" s="31">
        <f t="shared" si="5"/>
        <v>259106753</v>
      </c>
      <c r="H44" s="31">
        <f t="shared" si="5"/>
        <v>-1555909</v>
      </c>
      <c r="I44" s="31">
        <f t="shared" si="5"/>
        <v>-1620284</v>
      </c>
      <c r="J44" s="31">
        <f t="shared" si="5"/>
        <v>255930560</v>
      </c>
      <c r="K44" s="31">
        <f t="shared" si="5"/>
        <v>-29500528</v>
      </c>
      <c r="L44" s="31">
        <f t="shared" si="5"/>
        <v>-1625181</v>
      </c>
      <c r="M44" s="31">
        <f t="shared" si="5"/>
        <v>0</v>
      </c>
      <c r="N44" s="31">
        <f t="shared" si="5"/>
        <v>-31125709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224804851</v>
      </c>
      <c r="X44" s="31">
        <f t="shared" si="5"/>
        <v>191403996</v>
      </c>
      <c r="Y44" s="31">
        <f t="shared" si="5"/>
        <v>33400855</v>
      </c>
      <c r="Z44" s="32">
        <f>+IF(X44&lt;&gt;0,+(Y44/X44)*100,0)</f>
        <v>17.450448108721826</v>
      </c>
      <c r="AA44" s="33">
        <f>+AA37+AA43</f>
        <v>382808037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2211526704</v>
      </c>
      <c r="D45" s="42">
        <f t="shared" si="6"/>
        <v>0</v>
      </c>
      <c r="E45" s="43">
        <f t="shared" si="6"/>
        <v>2530953667</v>
      </c>
      <c r="F45" s="44">
        <f t="shared" si="6"/>
        <v>2530953667</v>
      </c>
      <c r="G45" s="44">
        <f t="shared" si="6"/>
        <v>2499016155</v>
      </c>
      <c r="H45" s="44">
        <f t="shared" si="6"/>
        <v>-168077068</v>
      </c>
      <c r="I45" s="44">
        <f t="shared" si="6"/>
        <v>-223164</v>
      </c>
      <c r="J45" s="44">
        <f t="shared" si="6"/>
        <v>2330715923</v>
      </c>
      <c r="K45" s="44">
        <f t="shared" si="6"/>
        <v>65972517</v>
      </c>
      <c r="L45" s="44">
        <f t="shared" si="6"/>
        <v>30802461</v>
      </c>
      <c r="M45" s="44">
        <f t="shared" si="6"/>
        <v>24984572</v>
      </c>
      <c r="N45" s="44">
        <f t="shared" si="6"/>
        <v>121759550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2452475473</v>
      </c>
      <c r="X45" s="44">
        <f t="shared" si="6"/>
        <v>1265476932</v>
      </c>
      <c r="Y45" s="44">
        <f t="shared" si="6"/>
        <v>1186998541</v>
      </c>
      <c r="Z45" s="45">
        <f>+IF(X45&lt;&gt;0,+(Y45/X45)*100,0)</f>
        <v>93.798512717575164</v>
      </c>
      <c r="AA45" s="46">
        <f>+AA26-AA44</f>
        <v>2530953667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535795444</v>
      </c>
      <c r="D47" s="18"/>
      <c r="E47" s="19">
        <v>337957719</v>
      </c>
      <c r="F47" s="20">
        <v>337957719</v>
      </c>
      <c r="G47" s="20">
        <v>846797924</v>
      </c>
      <c r="H47" s="20">
        <v>-195928157</v>
      </c>
      <c r="I47" s="20">
        <v>25263293</v>
      </c>
      <c r="J47" s="20">
        <v>676133060</v>
      </c>
      <c r="K47" s="20">
        <v>12419959</v>
      </c>
      <c r="L47" s="20">
        <v>31021905</v>
      </c>
      <c r="M47" s="20">
        <v>26274305</v>
      </c>
      <c r="N47" s="20">
        <v>69716169</v>
      </c>
      <c r="O47" s="20"/>
      <c r="P47" s="20"/>
      <c r="Q47" s="20"/>
      <c r="R47" s="20"/>
      <c r="S47" s="20"/>
      <c r="T47" s="20"/>
      <c r="U47" s="20"/>
      <c r="V47" s="20"/>
      <c r="W47" s="20">
        <v>745849229</v>
      </c>
      <c r="X47" s="20">
        <v>168978840</v>
      </c>
      <c r="Y47" s="20">
        <v>576870389</v>
      </c>
      <c r="Z47" s="47">
        <v>341.38616941624173</v>
      </c>
      <c r="AA47" s="22">
        <v>337957719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535795444</v>
      </c>
      <c r="D50" s="50">
        <f t="shared" ref="D50:Y50" si="7">SUM(D47:D49)</f>
        <v>0</v>
      </c>
      <c r="E50" s="51">
        <f t="shared" si="7"/>
        <v>337957719</v>
      </c>
      <c r="F50" s="52">
        <f t="shared" si="7"/>
        <v>337957719</v>
      </c>
      <c r="G50" s="52">
        <f t="shared" si="7"/>
        <v>846797924</v>
      </c>
      <c r="H50" s="52">
        <f t="shared" si="7"/>
        <v>-195928157</v>
      </c>
      <c r="I50" s="52">
        <f t="shared" si="7"/>
        <v>25263293</v>
      </c>
      <c r="J50" s="52">
        <f t="shared" si="7"/>
        <v>676133060</v>
      </c>
      <c r="K50" s="52">
        <f t="shared" si="7"/>
        <v>12419959</v>
      </c>
      <c r="L50" s="52">
        <f t="shared" si="7"/>
        <v>31021905</v>
      </c>
      <c r="M50" s="52">
        <f t="shared" si="7"/>
        <v>26274305</v>
      </c>
      <c r="N50" s="52">
        <f t="shared" si="7"/>
        <v>69716169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745849229</v>
      </c>
      <c r="X50" s="52">
        <f t="shared" si="7"/>
        <v>168978840</v>
      </c>
      <c r="Y50" s="52">
        <f t="shared" si="7"/>
        <v>576870389</v>
      </c>
      <c r="Z50" s="53">
        <f>+IF(X50&lt;&gt;0,+(Y50/X50)*100,0)</f>
        <v>341.38616941624173</v>
      </c>
      <c r="AA50" s="54">
        <f>SUM(AA47:AA49)</f>
        <v>337957719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280234987</v>
      </c>
      <c r="D6" s="18"/>
      <c r="E6" s="19">
        <v>280234986</v>
      </c>
      <c r="F6" s="20">
        <v>280234986</v>
      </c>
      <c r="G6" s="20">
        <v>504684600</v>
      </c>
      <c r="H6" s="20"/>
      <c r="I6" s="20"/>
      <c r="J6" s="20">
        <v>504684600</v>
      </c>
      <c r="K6" s="20"/>
      <c r="L6" s="20">
        <v>504684600</v>
      </c>
      <c r="M6" s="20"/>
      <c r="N6" s="20">
        <v>504684600</v>
      </c>
      <c r="O6" s="20"/>
      <c r="P6" s="20"/>
      <c r="Q6" s="20"/>
      <c r="R6" s="20"/>
      <c r="S6" s="20"/>
      <c r="T6" s="20"/>
      <c r="U6" s="20"/>
      <c r="V6" s="20"/>
      <c r="W6" s="20">
        <v>1009369200</v>
      </c>
      <c r="X6" s="20">
        <v>280234986</v>
      </c>
      <c r="Y6" s="20">
        <v>729134214</v>
      </c>
      <c r="Z6" s="21">
        <v>260.18671844207205</v>
      </c>
      <c r="AA6" s="22">
        <v>280234986</v>
      </c>
    </row>
    <row r="7" spans="1:27" ht="13.5" x14ac:dyDescent="0.25">
      <c r="A7" s="23" t="s">
        <v>35</v>
      </c>
      <c r="B7" s="17" t="s">
        <v>32</v>
      </c>
      <c r="C7" s="18">
        <v>10323908</v>
      </c>
      <c r="D7" s="18"/>
      <c r="E7" s="19">
        <v>-24620942</v>
      </c>
      <c r="F7" s="20">
        <v>-24620942</v>
      </c>
      <c r="G7" s="20">
        <v>7249821</v>
      </c>
      <c r="H7" s="20">
        <v>2045044</v>
      </c>
      <c r="I7" s="20">
        <v>624574</v>
      </c>
      <c r="J7" s="20">
        <v>9919439</v>
      </c>
      <c r="K7" s="20">
        <v>-411091</v>
      </c>
      <c r="L7" s="20">
        <v>9157531</v>
      </c>
      <c r="M7" s="20">
        <v>2752561</v>
      </c>
      <c r="N7" s="20">
        <v>11499001</v>
      </c>
      <c r="O7" s="20"/>
      <c r="P7" s="20"/>
      <c r="Q7" s="20"/>
      <c r="R7" s="20"/>
      <c r="S7" s="20"/>
      <c r="T7" s="20"/>
      <c r="U7" s="20"/>
      <c r="V7" s="20"/>
      <c r="W7" s="20">
        <v>21418440</v>
      </c>
      <c r="X7" s="20">
        <v>-12310458</v>
      </c>
      <c r="Y7" s="20">
        <v>33728898</v>
      </c>
      <c r="Z7" s="21">
        <v>-273.98572823204466</v>
      </c>
      <c r="AA7" s="22">
        <v>-24620942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88754</v>
      </c>
      <c r="D11" s="18"/>
      <c r="E11" s="19">
        <v>-21286563</v>
      </c>
      <c r="F11" s="20">
        <v>-21286563</v>
      </c>
      <c r="G11" s="24">
        <v>8016326</v>
      </c>
      <c r="H11" s="24">
        <v>12593056</v>
      </c>
      <c r="I11" s="24">
        <v>-18431461</v>
      </c>
      <c r="J11" s="20">
        <v>2177921</v>
      </c>
      <c r="K11" s="24">
        <v>21392033</v>
      </c>
      <c r="L11" s="24">
        <v>-18011911</v>
      </c>
      <c r="M11" s="20">
        <v>22825089</v>
      </c>
      <c r="N11" s="24">
        <v>26205211</v>
      </c>
      <c r="O11" s="24"/>
      <c r="P11" s="24"/>
      <c r="Q11" s="20"/>
      <c r="R11" s="24"/>
      <c r="S11" s="24"/>
      <c r="T11" s="20"/>
      <c r="U11" s="24"/>
      <c r="V11" s="24"/>
      <c r="W11" s="24">
        <v>28383132</v>
      </c>
      <c r="X11" s="20">
        <v>-10643268</v>
      </c>
      <c r="Y11" s="24">
        <v>39026400</v>
      </c>
      <c r="Z11" s="25">
        <v>-366.67685150839009</v>
      </c>
      <c r="AA11" s="26">
        <v>-21286563</v>
      </c>
    </row>
    <row r="12" spans="1:27" ht="13.5" x14ac:dyDescent="0.25">
      <c r="A12" s="23" t="s">
        <v>40</v>
      </c>
      <c r="B12" s="17" t="s">
        <v>32</v>
      </c>
      <c r="C12" s="18">
        <v>310506587</v>
      </c>
      <c r="D12" s="18"/>
      <c r="E12" s="19">
        <v>290230006</v>
      </c>
      <c r="F12" s="20">
        <v>290230006</v>
      </c>
      <c r="G12" s="20">
        <v>296607131</v>
      </c>
      <c r="H12" s="20">
        <v>16597329</v>
      </c>
      <c r="I12" s="20">
        <v>1226512</v>
      </c>
      <c r="J12" s="20">
        <v>314430972</v>
      </c>
      <c r="K12" s="20">
        <v>141675947</v>
      </c>
      <c r="L12" s="20">
        <v>438518817</v>
      </c>
      <c r="M12" s="20">
        <v>14844854</v>
      </c>
      <c r="N12" s="20">
        <v>595039618</v>
      </c>
      <c r="O12" s="20"/>
      <c r="P12" s="20"/>
      <c r="Q12" s="20"/>
      <c r="R12" s="20"/>
      <c r="S12" s="20"/>
      <c r="T12" s="20"/>
      <c r="U12" s="20"/>
      <c r="V12" s="20"/>
      <c r="W12" s="20">
        <v>909470590</v>
      </c>
      <c r="X12" s="20">
        <v>145115016</v>
      </c>
      <c r="Y12" s="20">
        <v>764355574</v>
      </c>
      <c r="Z12" s="21">
        <v>526.72397045389152</v>
      </c>
      <c r="AA12" s="22">
        <v>290230006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601154236</v>
      </c>
      <c r="D13" s="29">
        <f>SUM(D6:D12)</f>
        <v>0</v>
      </c>
      <c r="E13" s="30">
        <f t="shared" si="0"/>
        <v>524557487</v>
      </c>
      <c r="F13" s="31">
        <f t="shared" si="0"/>
        <v>524557487</v>
      </c>
      <c r="G13" s="31">
        <f t="shared" si="0"/>
        <v>816557878</v>
      </c>
      <c r="H13" s="31">
        <f t="shared" si="0"/>
        <v>31235429</v>
      </c>
      <c r="I13" s="31">
        <f t="shared" si="0"/>
        <v>-16580375</v>
      </c>
      <c r="J13" s="31">
        <f t="shared" si="0"/>
        <v>831212932</v>
      </c>
      <c r="K13" s="31">
        <f t="shared" si="0"/>
        <v>162656889</v>
      </c>
      <c r="L13" s="31">
        <f t="shared" si="0"/>
        <v>934349037</v>
      </c>
      <c r="M13" s="31">
        <f t="shared" si="0"/>
        <v>40422504</v>
      </c>
      <c r="N13" s="31">
        <f t="shared" si="0"/>
        <v>1137428430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1968641362</v>
      </c>
      <c r="X13" s="31">
        <f t="shared" si="0"/>
        <v>402396276</v>
      </c>
      <c r="Y13" s="31">
        <f t="shared" si="0"/>
        <v>1566245086</v>
      </c>
      <c r="Z13" s="32">
        <f>+IF(X13&lt;&gt;0,+(Y13/X13)*100,0)</f>
        <v>389.22951811810503</v>
      </c>
      <c r="AA13" s="33">
        <f>SUM(AA6:AA12)</f>
        <v>524557487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8892780</v>
      </c>
      <c r="D15" s="18"/>
      <c r="E15" s="19">
        <v>8206353</v>
      </c>
      <c r="F15" s="20">
        <v>8206353</v>
      </c>
      <c r="G15" s="20">
        <v>8216184</v>
      </c>
      <c r="H15" s="20">
        <v>676597</v>
      </c>
      <c r="I15" s="20"/>
      <c r="J15" s="20">
        <v>8892781</v>
      </c>
      <c r="K15" s="20"/>
      <c r="L15" s="20">
        <v>8892781</v>
      </c>
      <c r="M15" s="20"/>
      <c r="N15" s="20">
        <v>8892781</v>
      </c>
      <c r="O15" s="20"/>
      <c r="P15" s="20"/>
      <c r="Q15" s="20"/>
      <c r="R15" s="20"/>
      <c r="S15" s="20"/>
      <c r="T15" s="20"/>
      <c r="U15" s="20"/>
      <c r="V15" s="20"/>
      <c r="W15" s="20">
        <v>17785562</v>
      </c>
      <c r="X15" s="20">
        <v>4103178</v>
      </c>
      <c r="Y15" s="20">
        <v>13682384</v>
      </c>
      <c r="Z15" s="21">
        <v>333.45821214677989</v>
      </c>
      <c r="AA15" s="22">
        <v>8206353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2119954936</v>
      </c>
      <c r="D17" s="18"/>
      <c r="E17" s="19">
        <v>2260149925</v>
      </c>
      <c r="F17" s="20">
        <v>2260149925</v>
      </c>
      <c r="G17" s="24">
        <v>2202725386</v>
      </c>
      <c r="H17" s="24">
        <v>-100075846</v>
      </c>
      <c r="I17" s="24">
        <v>-8382586</v>
      </c>
      <c r="J17" s="20">
        <v>2094266954</v>
      </c>
      <c r="K17" s="24">
        <v>9106716</v>
      </c>
      <c r="L17" s="24">
        <v>2110187592</v>
      </c>
      <c r="M17" s="20">
        <v>10587314</v>
      </c>
      <c r="N17" s="24">
        <v>2129881622</v>
      </c>
      <c r="O17" s="24"/>
      <c r="P17" s="24"/>
      <c r="Q17" s="20"/>
      <c r="R17" s="24"/>
      <c r="S17" s="24"/>
      <c r="T17" s="20"/>
      <c r="U17" s="24"/>
      <c r="V17" s="24"/>
      <c r="W17" s="24">
        <v>4224148576</v>
      </c>
      <c r="X17" s="20">
        <v>1130076906</v>
      </c>
      <c r="Y17" s="24">
        <v>3094071670</v>
      </c>
      <c r="Z17" s="25">
        <v>273.79301829569465</v>
      </c>
      <c r="AA17" s="26">
        <v>2260149925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5471062</v>
      </c>
      <c r="D21" s="18"/>
      <c r="E21" s="19">
        <v>5389956</v>
      </c>
      <c r="F21" s="20">
        <v>5389956</v>
      </c>
      <c r="G21" s="20">
        <v>5394934</v>
      </c>
      <c r="H21" s="20">
        <v>-79403</v>
      </c>
      <c r="I21" s="20">
        <v>-77766</v>
      </c>
      <c r="J21" s="20">
        <v>5237765</v>
      </c>
      <c r="K21" s="20">
        <v>-77766</v>
      </c>
      <c r="L21" s="20">
        <v>5393296</v>
      </c>
      <c r="M21" s="20">
        <v>-100413</v>
      </c>
      <c r="N21" s="20">
        <v>5215117</v>
      </c>
      <c r="O21" s="20"/>
      <c r="P21" s="20"/>
      <c r="Q21" s="20"/>
      <c r="R21" s="20"/>
      <c r="S21" s="20"/>
      <c r="T21" s="20"/>
      <c r="U21" s="20"/>
      <c r="V21" s="20"/>
      <c r="W21" s="20">
        <v>10452882</v>
      </c>
      <c r="X21" s="20">
        <v>2695086</v>
      </c>
      <c r="Y21" s="20">
        <v>7757796</v>
      </c>
      <c r="Z21" s="21">
        <v>287.8496641665609</v>
      </c>
      <c r="AA21" s="22">
        <v>5389956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2134318778</v>
      </c>
      <c r="D25" s="29">
        <f t="shared" ref="D25:Y25" si="1">SUM(D15:D24)</f>
        <v>0</v>
      </c>
      <c r="E25" s="35">
        <f t="shared" si="1"/>
        <v>2273746234</v>
      </c>
      <c r="F25" s="36">
        <f t="shared" si="1"/>
        <v>2273746234</v>
      </c>
      <c r="G25" s="36">
        <f t="shared" si="1"/>
        <v>2216336504</v>
      </c>
      <c r="H25" s="36">
        <f t="shared" si="1"/>
        <v>-99478652</v>
      </c>
      <c r="I25" s="36">
        <f t="shared" si="1"/>
        <v>-8460352</v>
      </c>
      <c r="J25" s="36">
        <f t="shared" si="1"/>
        <v>2108397500</v>
      </c>
      <c r="K25" s="36">
        <f t="shared" si="1"/>
        <v>9028950</v>
      </c>
      <c r="L25" s="36">
        <f t="shared" si="1"/>
        <v>2124473669</v>
      </c>
      <c r="M25" s="36">
        <f t="shared" si="1"/>
        <v>10486901</v>
      </c>
      <c r="N25" s="36">
        <f t="shared" si="1"/>
        <v>2143989520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4252387020</v>
      </c>
      <c r="X25" s="36">
        <f t="shared" si="1"/>
        <v>1136875170</v>
      </c>
      <c r="Y25" s="36">
        <f t="shared" si="1"/>
        <v>3115511850</v>
      </c>
      <c r="Z25" s="37">
        <f>+IF(X25&lt;&gt;0,+(Y25/X25)*100,0)</f>
        <v>274.04168304599352</v>
      </c>
      <c r="AA25" s="38">
        <f>SUM(AA15:AA24)</f>
        <v>2273746234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2735473014</v>
      </c>
      <c r="D26" s="29">
        <f>+D13+D25</f>
        <v>0</v>
      </c>
      <c r="E26" s="30">
        <f t="shared" si="2"/>
        <v>2798303721</v>
      </c>
      <c r="F26" s="31">
        <f t="shared" si="2"/>
        <v>2798303721</v>
      </c>
      <c r="G26" s="31">
        <f t="shared" si="2"/>
        <v>3032894382</v>
      </c>
      <c r="H26" s="31">
        <f t="shared" si="2"/>
        <v>-68243223</v>
      </c>
      <c r="I26" s="31">
        <f t="shared" si="2"/>
        <v>-25040727</v>
      </c>
      <c r="J26" s="31">
        <f t="shared" si="2"/>
        <v>2939610432</v>
      </c>
      <c r="K26" s="31">
        <f t="shared" si="2"/>
        <v>171685839</v>
      </c>
      <c r="L26" s="31">
        <f t="shared" si="2"/>
        <v>3058822706</v>
      </c>
      <c r="M26" s="31">
        <f t="shared" si="2"/>
        <v>50909405</v>
      </c>
      <c r="N26" s="31">
        <f t="shared" si="2"/>
        <v>3281417950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6221028382</v>
      </c>
      <c r="X26" s="31">
        <f t="shared" si="2"/>
        <v>1539271446</v>
      </c>
      <c r="Y26" s="31">
        <f t="shared" si="2"/>
        <v>4681756936</v>
      </c>
      <c r="Z26" s="32">
        <f>+IF(X26&lt;&gt;0,+(Y26/X26)*100,0)</f>
        <v>304.15408199548972</v>
      </c>
      <c r="AA26" s="33">
        <f>+AA13+AA25</f>
        <v>2798303721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53025985</v>
      </c>
      <c r="D30" s="18"/>
      <c r="E30" s="19">
        <v>53331445</v>
      </c>
      <c r="F30" s="20">
        <v>53331445</v>
      </c>
      <c r="G30" s="20">
        <v>53402323</v>
      </c>
      <c r="H30" s="20">
        <v>-376339</v>
      </c>
      <c r="I30" s="20"/>
      <c r="J30" s="20">
        <v>53025984</v>
      </c>
      <c r="K30" s="20"/>
      <c r="L30" s="20">
        <v>53025985</v>
      </c>
      <c r="M30" s="20"/>
      <c r="N30" s="20">
        <v>53025985</v>
      </c>
      <c r="O30" s="20"/>
      <c r="P30" s="20"/>
      <c r="Q30" s="20"/>
      <c r="R30" s="20"/>
      <c r="S30" s="20"/>
      <c r="T30" s="20"/>
      <c r="U30" s="20"/>
      <c r="V30" s="20"/>
      <c r="W30" s="20">
        <v>106051969</v>
      </c>
      <c r="X30" s="20">
        <v>26665716</v>
      </c>
      <c r="Y30" s="20">
        <v>79386253</v>
      </c>
      <c r="Z30" s="21">
        <v>297.70906207806308</v>
      </c>
      <c r="AA30" s="22">
        <v>53331445</v>
      </c>
    </row>
    <row r="31" spans="1:27" ht="13.5" x14ac:dyDescent="0.25">
      <c r="A31" s="23" t="s">
        <v>58</v>
      </c>
      <c r="B31" s="39" t="s">
        <v>32</v>
      </c>
      <c r="C31" s="18">
        <v>-15040442</v>
      </c>
      <c r="D31" s="18"/>
      <c r="E31" s="19">
        <v>-14578886</v>
      </c>
      <c r="F31" s="20">
        <v>-14578886</v>
      </c>
      <c r="G31" s="20">
        <v>-14578887</v>
      </c>
      <c r="H31" s="20">
        <v>-461555</v>
      </c>
      <c r="I31" s="20"/>
      <c r="J31" s="20">
        <v>-15040442</v>
      </c>
      <c r="K31" s="20"/>
      <c r="L31" s="20">
        <v>-15040441</v>
      </c>
      <c r="M31" s="20"/>
      <c r="N31" s="20">
        <v>-15040441</v>
      </c>
      <c r="O31" s="20"/>
      <c r="P31" s="20"/>
      <c r="Q31" s="20"/>
      <c r="R31" s="20"/>
      <c r="S31" s="20"/>
      <c r="T31" s="20"/>
      <c r="U31" s="20"/>
      <c r="V31" s="20"/>
      <c r="W31" s="20">
        <v>-30080883</v>
      </c>
      <c r="X31" s="20">
        <v>-7289448</v>
      </c>
      <c r="Y31" s="20">
        <v>-22791435</v>
      </c>
      <c r="Z31" s="21">
        <v>312.66338685727646</v>
      </c>
      <c r="AA31" s="22">
        <v>-14578886</v>
      </c>
    </row>
    <row r="32" spans="1:27" ht="13.5" x14ac:dyDescent="0.25">
      <c r="A32" s="23" t="s">
        <v>59</v>
      </c>
      <c r="B32" s="17" t="s">
        <v>32</v>
      </c>
      <c r="C32" s="18">
        <v>1148597555</v>
      </c>
      <c r="D32" s="18"/>
      <c r="E32" s="19">
        <v>698704757</v>
      </c>
      <c r="F32" s="20">
        <v>698704757</v>
      </c>
      <c r="G32" s="20">
        <v>132143147</v>
      </c>
      <c r="H32" s="20">
        <v>69075648</v>
      </c>
      <c r="I32" s="20">
        <v>62765594</v>
      </c>
      <c r="J32" s="20">
        <v>263984389</v>
      </c>
      <c r="K32" s="20">
        <v>78241930</v>
      </c>
      <c r="L32" s="20">
        <v>222754122</v>
      </c>
      <c r="M32" s="20">
        <v>113061732</v>
      </c>
      <c r="N32" s="20">
        <v>414057784</v>
      </c>
      <c r="O32" s="20"/>
      <c r="P32" s="20"/>
      <c r="Q32" s="20"/>
      <c r="R32" s="20"/>
      <c r="S32" s="20"/>
      <c r="T32" s="20"/>
      <c r="U32" s="20"/>
      <c r="V32" s="20"/>
      <c r="W32" s="20">
        <v>678042173</v>
      </c>
      <c r="X32" s="20">
        <v>349352274</v>
      </c>
      <c r="Y32" s="20">
        <v>328689899</v>
      </c>
      <c r="Z32" s="21">
        <v>94.085518676200181</v>
      </c>
      <c r="AA32" s="22">
        <v>698704757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38560118</v>
      </c>
      <c r="F34" s="20">
        <v>38560118</v>
      </c>
      <c r="G34" s="20">
        <v>26555927</v>
      </c>
      <c r="H34" s="20">
        <v>17104954</v>
      </c>
      <c r="I34" s="20">
        <v>517731</v>
      </c>
      <c r="J34" s="20">
        <v>44178612</v>
      </c>
      <c r="K34" s="20">
        <v>1379797</v>
      </c>
      <c r="L34" s="20">
        <v>21881381</v>
      </c>
      <c r="M34" s="20">
        <v>1242854</v>
      </c>
      <c r="N34" s="20">
        <v>24504032</v>
      </c>
      <c r="O34" s="20"/>
      <c r="P34" s="20"/>
      <c r="Q34" s="20"/>
      <c r="R34" s="20"/>
      <c r="S34" s="20"/>
      <c r="T34" s="20"/>
      <c r="U34" s="20"/>
      <c r="V34" s="20"/>
      <c r="W34" s="20">
        <v>68682644</v>
      </c>
      <c r="X34" s="20">
        <v>19280046</v>
      </c>
      <c r="Y34" s="20">
        <v>49402598</v>
      </c>
      <c r="Z34" s="21">
        <v>256.23693014010445</v>
      </c>
      <c r="AA34" s="22">
        <v>38560118</v>
      </c>
    </row>
    <row r="35" spans="1:27" ht="13.5" x14ac:dyDescent="0.25">
      <c r="A35" s="23" t="s">
        <v>39</v>
      </c>
      <c r="B35" s="17" t="s">
        <v>32</v>
      </c>
      <c r="C35" s="18">
        <v>12583</v>
      </c>
      <c r="D35" s="18"/>
      <c r="E35" s="19">
        <v>-12540475</v>
      </c>
      <c r="F35" s="20">
        <v>-12540475</v>
      </c>
      <c r="G35" s="20">
        <v>17935044</v>
      </c>
      <c r="H35" s="20">
        <v>18071699</v>
      </c>
      <c r="I35" s="20">
        <v>-17957670</v>
      </c>
      <c r="J35" s="20">
        <v>18049073</v>
      </c>
      <c r="K35" s="20">
        <v>20573423</v>
      </c>
      <c r="L35" s="20">
        <v>-19992610</v>
      </c>
      <c r="M35" s="20">
        <v>21516022</v>
      </c>
      <c r="N35" s="20">
        <v>22096835</v>
      </c>
      <c r="O35" s="20"/>
      <c r="P35" s="20"/>
      <c r="Q35" s="20"/>
      <c r="R35" s="20"/>
      <c r="S35" s="20"/>
      <c r="T35" s="20"/>
      <c r="U35" s="20"/>
      <c r="V35" s="20"/>
      <c r="W35" s="20">
        <v>40145908</v>
      </c>
      <c r="X35" s="20">
        <v>-6270240</v>
      </c>
      <c r="Y35" s="20">
        <v>46416148</v>
      </c>
      <c r="Z35" s="21">
        <v>-740.26110643292759</v>
      </c>
      <c r="AA35" s="22">
        <v>-12540475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1186595681</v>
      </c>
      <c r="D37" s="29">
        <f t="shared" ref="D37:Y37" si="3">SUM(D29:D36)</f>
        <v>0</v>
      </c>
      <c r="E37" s="30">
        <f t="shared" si="3"/>
        <v>763476959</v>
      </c>
      <c r="F37" s="31">
        <f t="shared" si="3"/>
        <v>763476959</v>
      </c>
      <c r="G37" s="31">
        <f t="shared" si="3"/>
        <v>215457554</v>
      </c>
      <c r="H37" s="31">
        <f t="shared" si="3"/>
        <v>103414407</v>
      </c>
      <c r="I37" s="31">
        <f t="shared" si="3"/>
        <v>45325655</v>
      </c>
      <c r="J37" s="31">
        <f t="shared" si="3"/>
        <v>364197616</v>
      </c>
      <c r="K37" s="31">
        <f t="shared" si="3"/>
        <v>100195150</v>
      </c>
      <c r="L37" s="31">
        <f t="shared" si="3"/>
        <v>262628437</v>
      </c>
      <c r="M37" s="31">
        <f t="shared" si="3"/>
        <v>135820608</v>
      </c>
      <c r="N37" s="31">
        <f t="shared" si="3"/>
        <v>498644195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862841811</v>
      </c>
      <c r="X37" s="31">
        <f t="shared" si="3"/>
        <v>381738348</v>
      </c>
      <c r="Y37" s="31">
        <f t="shared" si="3"/>
        <v>481103463</v>
      </c>
      <c r="Z37" s="32">
        <f>+IF(X37&lt;&gt;0,+(Y37/X37)*100,0)</f>
        <v>126.02963928580735</v>
      </c>
      <c r="AA37" s="33">
        <f>SUM(AA29:AA36)</f>
        <v>763476959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236663496</v>
      </c>
      <c r="D39" s="18"/>
      <c r="E39" s="19">
        <v>289200650</v>
      </c>
      <c r="F39" s="20">
        <v>289200650</v>
      </c>
      <c r="G39" s="20">
        <v>239463225</v>
      </c>
      <c r="H39" s="20">
        <v>2800516</v>
      </c>
      <c r="I39" s="20">
        <v>2620579</v>
      </c>
      <c r="J39" s="20">
        <v>244884320</v>
      </c>
      <c r="K39" s="20">
        <v>2892444</v>
      </c>
      <c r="L39" s="20">
        <v>202269784</v>
      </c>
      <c r="M39" s="20">
        <v>-3998512</v>
      </c>
      <c r="N39" s="20">
        <v>201163716</v>
      </c>
      <c r="O39" s="20"/>
      <c r="P39" s="20"/>
      <c r="Q39" s="20"/>
      <c r="R39" s="20"/>
      <c r="S39" s="20"/>
      <c r="T39" s="20"/>
      <c r="U39" s="20"/>
      <c r="V39" s="20"/>
      <c r="W39" s="20">
        <v>446048036</v>
      </c>
      <c r="X39" s="20">
        <v>144600318</v>
      </c>
      <c r="Y39" s="20">
        <v>301447718</v>
      </c>
      <c r="Z39" s="21">
        <v>208.4696093130307</v>
      </c>
      <c r="AA39" s="22">
        <v>289200650</v>
      </c>
    </row>
    <row r="40" spans="1:27" ht="13.5" x14ac:dyDescent="0.25">
      <c r="A40" s="23" t="s">
        <v>61</v>
      </c>
      <c r="B40" s="17" t="s">
        <v>32</v>
      </c>
      <c r="C40" s="18">
        <v>105524625</v>
      </c>
      <c r="D40" s="18"/>
      <c r="E40" s="19">
        <v>45884000</v>
      </c>
      <c r="F40" s="20">
        <v>45884000</v>
      </c>
      <c r="G40" s="20">
        <v>45884000</v>
      </c>
      <c r="H40" s="20">
        <v>16979000</v>
      </c>
      <c r="I40" s="20"/>
      <c r="J40" s="20">
        <v>62863000</v>
      </c>
      <c r="K40" s="20"/>
      <c r="L40" s="20">
        <v>62863000</v>
      </c>
      <c r="M40" s="20"/>
      <c r="N40" s="20">
        <v>62863000</v>
      </c>
      <c r="O40" s="20"/>
      <c r="P40" s="20"/>
      <c r="Q40" s="20"/>
      <c r="R40" s="20"/>
      <c r="S40" s="20"/>
      <c r="T40" s="20"/>
      <c r="U40" s="20"/>
      <c r="V40" s="20"/>
      <c r="W40" s="20">
        <v>125726000</v>
      </c>
      <c r="X40" s="20">
        <v>22941996</v>
      </c>
      <c r="Y40" s="20">
        <v>102784004</v>
      </c>
      <c r="Z40" s="21">
        <v>448.01683340891526</v>
      </c>
      <c r="AA40" s="22">
        <v>45884000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342188121</v>
      </c>
      <c r="D43" s="29">
        <f t="shared" ref="D43:Y43" si="4">SUM(D39:D42)</f>
        <v>0</v>
      </c>
      <c r="E43" s="35">
        <f t="shared" si="4"/>
        <v>335084650</v>
      </c>
      <c r="F43" s="36">
        <f t="shared" si="4"/>
        <v>335084650</v>
      </c>
      <c r="G43" s="36">
        <f t="shared" si="4"/>
        <v>285347225</v>
      </c>
      <c r="H43" s="36">
        <f t="shared" si="4"/>
        <v>19779516</v>
      </c>
      <c r="I43" s="36">
        <f t="shared" si="4"/>
        <v>2620579</v>
      </c>
      <c r="J43" s="36">
        <f t="shared" si="4"/>
        <v>307747320</v>
      </c>
      <c r="K43" s="36">
        <f t="shared" si="4"/>
        <v>2892444</v>
      </c>
      <c r="L43" s="36">
        <f t="shared" si="4"/>
        <v>265132784</v>
      </c>
      <c r="M43" s="36">
        <f t="shared" si="4"/>
        <v>-3998512</v>
      </c>
      <c r="N43" s="36">
        <f t="shared" si="4"/>
        <v>264026716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571774036</v>
      </c>
      <c r="X43" s="36">
        <f t="shared" si="4"/>
        <v>167542314</v>
      </c>
      <c r="Y43" s="36">
        <f t="shared" si="4"/>
        <v>404231722</v>
      </c>
      <c r="Z43" s="37">
        <f>+IF(X43&lt;&gt;0,+(Y43/X43)*100,0)</f>
        <v>241.27142114081104</v>
      </c>
      <c r="AA43" s="38">
        <f>SUM(AA39:AA42)</f>
        <v>335084650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1528783802</v>
      </c>
      <c r="D44" s="29">
        <f>+D37+D43</f>
        <v>0</v>
      </c>
      <c r="E44" s="30">
        <f t="shared" si="5"/>
        <v>1098561609</v>
      </c>
      <c r="F44" s="31">
        <f t="shared" si="5"/>
        <v>1098561609</v>
      </c>
      <c r="G44" s="31">
        <f t="shared" si="5"/>
        <v>500804779</v>
      </c>
      <c r="H44" s="31">
        <f t="shared" si="5"/>
        <v>123193923</v>
      </c>
      <c r="I44" s="31">
        <f t="shared" si="5"/>
        <v>47946234</v>
      </c>
      <c r="J44" s="31">
        <f t="shared" si="5"/>
        <v>671944936</v>
      </c>
      <c r="K44" s="31">
        <f t="shared" si="5"/>
        <v>103087594</v>
      </c>
      <c r="L44" s="31">
        <f t="shared" si="5"/>
        <v>527761221</v>
      </c>
      <c r="M44" s="31">
        <f t="shared" si="5"/>
        <v>131822096</v>
      </c>
      <c r="N44" s="31">
        <f t="shared" si="5"/>
        <v>762670911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1434615847</v>
      </c>
      <c r="X44" s="31">
        <f t="shared" si="5"/>
        <v>549280662</v>
      </c>
      <c r="Y44" s="31">
        <f t="shared" si="5"/>
        <v>885335185</v>
      </c>
      <c r="Z44" s="32">
        <f>+IF(X44&lt;&gt;0,+(Y44/X44)*100,0)</f>
        <v>161.18084000561447</v>
      </c>
      <c r="AA44" s="33">
        <f>+AA37+AA43</f>
        <v>1098561609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1206689212</v>
      </c>
      <c r="D45" s="42">
        <f t="shared" si="6"/>
        <v>0</v>
      </c>
      <c r="E45" s="43">
        <f t="shared" si="6"/>
        <v>1699742112</v>
      </c>
      <c r="F45" s="44">
        <f t="shared" si="6"/>
        <v>1699742112</v>
      </c>
      <c r="G45" s="44">
        <f t="shared" si="6"/>
        <v>2532089603</v>
      </c>
      <c r="H45" s="44">
        <f t="shared" si="6"/>
        <v>-191437146</v>
      </c>
      <c r="I45" s="44">
        <f t="shared" si="6"/>
        <v>-72986961</v>
      </c>
      <c r="J45" s="44">
        <f t="shared" si="6"/>
        <v>2267665496</v>
      </c>
      <c r="K45" s="44">
        <f t="shared" si="6"/>
        <v>68598245</v>
      </c>
      <c r="L45" s="44">
        <f t="shared" si="6"/>
        <v>2531061485</v>
      </c>
      <c r="M45" s="44">
        <f t="shared" si="6"/>
        <v>-80912691</v>
      </c>
      <c r="N45" s="44">
        <f t="shared" si="6"/>
        <v>2518747039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4786412535</v>
      </c>
      <c r="X45" s="44">
        <f t="shared" si="6"/>
        <v>989990784</v>
      </c>
      <c r="Y45" s="44">
        <f t="shared" si="6"/>
        <v>3796421751</v>
      </c>
      <c r="Z45" s="45">
        <f>+IF(X45&lt;&gt;0,+(Y45/X45)*100,0)</f>
        <v>383.48051440042497</v>
      </c>
      <c r="AA45" s="46">
        <f>+AA26-AA44</f>
        <v>1699742112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2087517051</v>
      </c>
      <c r="D47" s="18"/>
      <c r="E47" s="19">
        <v>1910022280</v>
      </c>
      <c r="F47" s="20">
        <v>1910022280</v>
      </c>
      <c r="G47" s="20">
        <v>2270879378</v>
      </c>
      <c r="H47" s="20">
        <v>-94383081</v>
      </c>
      <c r="I47" s="20">
        <v>34551864</v>
      </c>
      <c r="J47" s="20">
        <v>2211048161</v>
      </c>
      <c r="K47" s="20">
        <v>56556410</v>
      </c>
      <c r="L47" s="20">
        <v>2115950247</v>
      </c>
      <c r="M47" s="20">
        <v>36777607</v>
      </c>
      <c r="N47" s="20">
        <v>2209284264</v>
      </c>
      <c r="O47" s="20"/>
      <c r="P47" s="20"/>
      <c r="Q47" s="20"/>
      <c r="R47" s="20"/>
      <c r="S47" s="20"/>
      <c r="T47" s="20"/>
      <c r="U47" s="20"/>
      <c r="V47" s="20"/>
      <c r="W47" s="20">
        <v>4420332425</v>
      </c>
      <c r="X47" s="20">
        <v>955010790</v>
      </c>
      <c r="Y47" s="20">
        <v>3465321635</v>
      </c>
      <c r="Z47" s="47">
        <v>362.85680447652322</v>
      </c>
      <c r="AA47" s="22">
        <v>1910022280</v>
      </c>
    </row>
    <row r="48" spans="1:27" ht="13.5" x14ac:dyDescent="0.25">
      <c r="A48" s="23" t="s">
        <v>73</v>
      </c>
      <c r="B48" s="17" t="s">
        <v>32</v>
      </c>
      <c r="C48" s="18">
        <v>-1045716</v>
      </c>
      <c r="D48" s="18"/>
      <c r="E48" s="19">
        <v>-1045715</v>
      </c>
      <c r="F48" s="20">
        <v>-1045715</v>
      </c>
      <c r="G48" s="20">
        <v>-1045716</v>
      </c>
      <c r="H48" s="20"/>
      <c r="I48" s="20"/>
      <c r="J48" s="20">
        <v>-1045716</v>
      </c>
      <c r="K48" s="20"/>
      <c r="L48" s="20">
        <v>-1045716</v>
      </c>
      <c r="M48" s="20"/>
      <c r="N48" s="20">
        <v>-1045716</v>
      </c>
      <c r="O48" s="20"/>
      <c r="P48" s="20"/>
      <c r="Q48" s="20"/>
      <c r="R48" s="20"/>
      <c r="S48" s="20"/>
      <c r="T48" s="20"/>
      <c r="U48" s="20"/>
      <c r="V48" s="20"/>
      <c r="W48" s="20">
        <v>-2091432</v>
      </c>
      <c r="X48" s="20">
        <v>-522858</v>
      </c>
      <c r="Y48" s="20">
        <v>-1568574</v>
      </c>
      <c r="Z48" s="47">
        <v>300</v>
      </c>
      <c r="AA48" s="22">
        <v>-1045715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2086471335</v>
      </c>
      <c r="D50" s="50">
        <f t="shared" ref="D50:Y50" si="7">SUM(D47:D49)</f>
        <v>0</v>
      </c>
      <c r="E50" s="51">
        <f t="shared" si="7"/>
        <v>1908976565</v>
      </c>
      <c r="F50" s="52">
        <f t="shared" si="7"/>
        <v>1908976565</v>
      </c>
      <c r="G50" s="52">
        <f t="shared" si="7"/>
        <v>2269833662</v>
      </c>
      <c r="H50" s="52">
        <f t="shared" si="7"/>
        <v>-94383081</v>
      </c>
      <c r="I50" s="52">
        <f t="shared" si="7"/>
        <v>34551864</v>
      </c>
      <c r="J50" s="52">
        <f t="shared" si="7"/>
        <v>2210002445</v>
      </c>
      <c r="K50" s="52">
        <f t="shared" si="7"/>
        <v>56556410</v>
      </c>
      <c r="L50" s="52">
        <f t="shared" si="7"/>
        <v>2114904531</v>
      </c>
      <c r="M50" s="52">
        <f t="shared" si="7"/>
        <v>36777607</v>
      </c>
      <c r="N50" s="52">
        <f t="shared" si="7"/>
        <v>2208238548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4418240993</v>
      </c>
      <c r="X50" s="52">
        <f t="shared" si="7"/>
        <v>954487932</v>
      </c>
      <c r="Y50" s="52">
        <f t="shared" si="7"/>
        <v>3463753061</v>
      </c>
      <c r="Z50" s="53">
        <f>+IF(X50&lt;&gt;0,+(Y50/X50)*100,0)</f>
        <v>362.89123674326351</v>
      </c>
      <c r="AA50" s="54">
        <f>SUM(AA47:AA49)</f>
        <v>1908976565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351060409</v>
      </c>
      <c r="D17" s="18"/>
      <c r="E17" s="19">
        <v>307000000</v>
      </c>
      <c r="F17" s="20">
        <v>307000000</v>
      </c>
      <c r="G17" s="24">
        <v>76600708</v>
      </c>
      <c r="H17" s="24">
        <v>50586187</v>
      </c>
      <c r="I17" s="24">
        <v>42580641</v>
      </c>
      <c r="J17" s="20">
        <v>169767536</v>
      </c>
      <c r="K17" s="24">
        <v>37719993</v>
      </c>
      <c r="L17" s="24">
        <v>37150948</v>
      </c>
      <c r="M17" s="20">
        <v>20191617</v>
      </c>
      <c r="N17" s="24">
        <v>95062558</v>
      </c>
      <c r="O17" s="24"/>
      <c r="P17" s="24"/>
      <c r="Q17" s="20"/>
      <c r="R17" s="24"/>
      <c r="S17" s="24"/>
      <c r="T17" s="20"/>
      <c r="U17" s="24"/>
      <c r="V17" s="24"/>
      <c r="W17" s="24">
        <v>264830094</v>
      </c>
      <c r="X17" s="20">
        <v>153500000</v>
      </c>
      <c r="Y17" s="24">
        <v>111330094</v>
      </c>
      <c r="Z17" s="25">
        <v>72.527748534201947</v>
      </c>
      <c r="AA17" s="26">
        <v>307000000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351060409</v>
      </c>
      <c r="D25" s="29">
        <f t="shared" ref="D25:Y25" si="1">SUM(D15:D24)</f>
        <v>0</v>
      </c>
      <c r="E25" s="35">
        <f t="shared" si="1"/>
        <v>307000000</v>
      </c>
      <c r="F25" s="36">
        <f t="shared" si="1"/>
        <v>307000000</v>
      </c>
      <c r="G25" s="36">
        <f t="shared" si="1"/>
        <v>76600708</v>
      </c>
      <c r="H25" s="36">
        <f t="shared" si="1"/>
        <v>50586187</v>
      </c>
      <c r="I25" s="36">
        <f t="shared" si="1"/>
        <v>42580641</v>
      </c>
      <c r="J25" s="36">
        <f t="shared" si="1"/>
        <v>169767536</v>
      </c>
      <c r="K25" s="36">
        <f t="shared" si="1"/>
        <v>37719993</v>
      </c>
      <c r="L25" s="36">
        <f t="shared" si="1"/>
        <v>37150948</v>
      </c>
      <c r="M25" s="36">
        <f t="shared" si="1"/>
        <v>20191617</v>
      </c>
      <c r="N25" s="36">
        <f t="shared" si="1"/>
        <v>95062558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264830094</v>
      </c>
      <c r="X25" s="36">
        <f t="shared" si="1"/>
        <v>153500000</v>
      </c>
      <c r="Y25" s="36">
        <f t="shared" si="1"/>
        <v>111330094</v>
      </c>
      <c r="Z25" s="37">
        <f>+IF(X25&lt;&gt;0,+(Y25/X25)*100,0)</f>
        <v>72.527748534201947</v>
      </c>
      <c r="AA25" s="38">
        <f>SUM(AA15:AA24)</f>
        <v>307000000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351060409</v>
      </c>
      <c r="D26" s="29">
        <f>+D13+D25</f>
        <v>0</v>
      </c>
      <c r="E26" s="30">
        <f t="shared" si="2"/>
        <v>307000000</v>
      </c>
      <c r="F26" s="31">
        <f t="shared" si="2"/>
        <v>307000000</v>
      </c>
      <c r="G26" s="31">
        <f t="shared" si="2"/>
        <v>76600708</v>
      </c>
      <c r="H26" s="31">
        <f t="shared" si="2"/>
        <v>50586187</v>
      </c>
      <c r="I26" s="31">
        <f t="shared" si="2"/>
        <v>42580641</v>
      </c>
      <c r="J26" s="31">
        <f t="shared" si="2"/>
        <v>169767536</v>
      </c>
      <c r="K26" s="31">
        <f t="shared" si="2"/>
        <v>37719993</v>
      </c>
      <c r="L26" s="31">
        <f t="shared" si="2"/>
        <v>37150948</v>
      </c>
      <c r="M26" s="31">
        <f t="shared" si="2"/>
        <v>20191617</v>
      </c>
      <c r="N26" s="31">
        <f t="shared" si="2"/>
        <v>95062558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264830094</v>
      </c>
      <c r="X26" s="31">
        <f t="shared" si="2"/>
        <v>153500000</v>
      </c>
      <c r="Y26" s="31">
        <f t="shared" si="2"/>
        <v>111330094</v>
      </c>
      <c r="Z26" s="32">
        <f>+IF(X26&lt;&gt;0,+(Y26/X26)*100,0)</f>
        <v>72.527748534201947</v>
      </c>
      <c r="AA26" s="33">
        <f>+AA13+AA25</f>
        <v>307000000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307000000</v>
      </c>
      <c r="F32" s="20">
        <v>307000000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153500000</v>
      </c>
      <c r="Y32" s="20">
        <v>-153500000</v>
      </c>
      <c r="Z32" s="21">
        <v>-100</v>
      </c>
      <c r="AA32" s="22">
        <v>307000000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307000000</v>
      </c>
      <c r="F37" s="31">
        <f t="shared" si="3"/>
        <v>307000000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153500000</v>
      </c>
      <c r="Y37" s="31">
        <f t="shared" si="3"/>
        <v>-153500000</v>
      </c>
      <c r="Z37" s="32">
        <f>+IF(X37&lt;&gt;0,+(Y37/X37)*100,0)</f>
        <v>-100</v>
      </c>
      <c r="AA37" s="33">
        <f>SUM(AA29:AA36)</f>
        <v>307000000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307000000</v>
      </c>
      <c r="F44" s="31">
        <f t="shared" si="5"/>
        <v>307000000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153500000</v>
      </c>
      <c r="Y44" s="31">
        <f t="shared" si="5"/>
        <v>-153500000</v>
      </c>
      <c r="Z44" s="32">
        <f>+IF(X44&lt;&gt;0,+(Y44/X44)*100,0)</f>
        <v>-100</v>
      </c>
      <c r="AA44" s="33">
        <f>+AA37+AA43</f>
        <v>307000000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351060409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76600708</v>
      </c>
      <c r="H45" s="44">
        <f t="shared" si="6"/>
        <v>50586187</v>
      </c>
      <c r="I45" s="44">
        <f t="shared" si="6"/>
        <v>42580641</v>
      </c>
      <c r="J45" s="44">
        <f t="shared" si="6"/>
        <v>169767536</v>
      </c>
      <c r="K45" s="44">
        <f t="shared" si="6"/>
        <v>37719993</v>
      </c>
      <c r="L45" s="44">
        <f t="shared" si="6"/>
        <v>37150948</v>
      </c>
      <c r="M45" s="44">
        <f t="shared" si="6"/>
        <v>20191617</v>
      </c>
      <c r="N45" s="44">
        <f t="shared" si="6"/>
        <v>95062558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264830094</v>
      </c>
      <c r="X45" s="44">
        <f t="shared" si="6"/>
        <v>0</v>
      </c>
      <c r="Y45" s="44">
        <f t="shared" si="6"/>
        <v>264830094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20020864</v>
      </c>
      <c r="L6" s="20"/>
      <c r="M6" s="20"/>
      <c r="N6" s="20">
        <v>20020864</v>
      </c>
      <c r="O6" s="20"/>
      <c r="P6" s="20"/>
      <c r="Q6" s="20"/>
      <c r="R6" s="20"/>
      <c r="S6" s="20"/>
      <c r="T6" s="20"/>
      <c r="U6" s="20"/>
      <c r="V6" s="20"/>
      <c r="W6" s="20">
        <v>20020864</v>
      </c>
      <c r="X6" s="20"/>
      <c r="Y6" s="20">
        <v>20020864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2409701</v>
      </c>
      <c r="J7" s="20">
        <v>2409701</v>
      </c>
      <c r="K7" s="20">
        <v>477995</v>
      </c>
      <c r="L7" s="20">
        <v>-29352735</v>
      </c>
      <c r="M7" s="20">
        <v>570181</v>
      </c>
      <c r="N7" s="20">
        <v>-28304559</v>
      </c>
      <c r="O7" s="20"/>
      <c r="P7" s="20"/>
      <c r="Q7" s="20"/>
      <c r="R7" s="20"/>
      <c r="S7" s="20"/>
      <c r="T7" s="20"/>
      <c r="U7" s="20"/>
      <c r="V7" s="20"/>
      <c r="W7" s="20">
        <v>-25894858</v>
      </c>
      <c r="X7" s="20"/>
      <c r="Y7" s="20">
        <v>-25894858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21562</v>
      </c>
      <c r="J11" s="20">
        <v>21562</v>
      </c>
      <c r="K11" s="24">
        <v>2875005</v>
      </c>
      <c r="L11" s="24">
        <v>5796771</v>
      </c>
      <c r="M11" s="20">
        <v>654430</v>
      </c>
      <c r="N11" s="24">
        <v>9326206</v>
      </c>
      <c r="O11" s="24"/>
      <c r="P11" s="24"/>
      <c r="Q11" s="20"/>
      <c r="R11" s="24"/>
      <c r="S11" s="24"/>
      <c r="T11" s="20"/>
      <c r="U11" s="24"/>
      <c r="V11" s="24"/>
      <c r="W11" s="24">
        <v>9347768</v>
      </c>
      <c r="X11" s="20"/>
      <c r="Y11" s="24">
        <v>9347768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2431263</v>
      </c>
      <c r="J13" s="31">
        <f t="shared" si="0"/>
        <v>2431263</v>
      </c>
      <c r="K13" s="31">
        <f t="shared" si="0"/>
        <v>23373864</v>
      </c>
      <c r="L13" s="31">
        <f t="shared" si="0"/>
        <v>-23555964</v>
      </c>
      <c r="M13" s="31">
        <f t="shared" si="0"/>
        <v>1224611</v>
      </c>
      <c r="N13" s="31">
        <f t="shared" si="0"/>
        <v>1042511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3473774</v>
      </c>
      <c r="X13" s="31">
        <f t="shared" si="0"/>
        <v>0</v>
      </c>
      <c r="Y13" s="31">
        <f t="shared" si="0"/>
        <v>3473774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319759818</v>
      </c>
      <c r="F17" s="20">
        <v>319759818</v>
      </c>
      <c r="G17" s="24"/>
      <c r="H17" s="24"/>
      <c r="I17" s="24">
        <v>287492</v>
      </c>
      <c r="J17" s="20">
        <v>287492</v>
      </c>
      <c r="K17" s="24">
        <v>19877119</v>
      </c>
      <c r="L17" s="24">
        <v>35210839</v>
      </c>
      <c r="M17" s="20">
        <v>8805286</v>
      </c>
      <c r="N17" s="24">
        <v>63893244</v>
      </c>
      <c r="O17" s="24"/>
      <c r="P17" s="24"/>
      <c r="Q17" s="20"/>
      <c r="R17" s="24"/>
      <c r="S17" s="24"/>
      <c r="T17" s="20"/>
      <c r="U17" s="24"/>
      <c r="V17" s="24"/>
      <c r="W17" s="24">
        <v>64180736</v>
      </c>
      <c r="X17" s="20">
        <v>157739385</v>
      </c>
      <c r="Y17" s="24">
        <v>-93558649</v>
      </c>
      <c r="Z17" s="25">
        <v>-59.312167978846887</v>
      </c>
      <c r="AA17" s="26">
        <v>319759818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319759818</v>
      </c>
      <c r="F25" s="36">
        <f t="shared" si="1"/>
        <v>319759818</v>
      </c>
      <c r="G25" s="36">
        <f t="shared" si="1"/>
        <v>0</v>
      </c>
      <c r="H25" s="36">
        <f t="shared" si="1"/>
        <v>0</v>
      </c>
      <c r="I25" s="36">
        <f t="shared" si="1"/>
        <v>287492</v>
      </c>
      <c r="J25" s="36">
        <f t="shared" si="1"/>
        <v>287492</v>
      </c>
      <c r="K25" s="36">
        <f t="shared" si="1"/>
        <v>19877119</v>
      </c>
      <c r="L25" s="36">
        <f t="shared" si="1"/>
        <v>35210839</v>
      </c>
      <c r="M25" s="36">
        <f t="shared" si="1"/>
        <v>8805286</v>
      </c>
      <c r="N25" s="36">
        <f t="shared" si="1"/>
        <v>63893244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64180736</v>
      </c>
      <c r="X25" s="36">
        <f t="shared" si="1"/>
        <v>157739385</v>
      </c>
      <c r="Y25" s="36">
        <f t="shared" si="1"/>
        <v>-93558649</v>
      </c>
      <c r="Z25" s="37">
        <f>+IF(X25&lt;&gt;0,+(Y25/X25)*100,0)</f>
        <v>-59.312167978846887</v>
      </c>
      <c r="AA25" s="38">
        <f>SUM(AA15:AA24)</f>
        <v>319759818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319759818</v>
      </c>
      <c r="F26" s="31">
        <f t="shared" si="2"/>
        <v>319759818</v>
      </c>
      <c r="G26" s="31">
        <f t="shared" si="2"/>
        <v>0</v>
      </c>
      <c r="H26" s="31">
        <f t="shared" si="2"/>
        <v>0</v>
      </c>
      <c r="I26" s="31">
        <f t="shared" si="2"/>
        <v>2718755</v>
      </c>
      <c r="J26" s="31">
        <f t="shared" si="2"/>
        <v>2718755</v>
      </c>
      <c r="K26" s="31">
        <f t="shared" si="2"/>
        <v>43250983</v>
      </c>
      <c r="L26" s="31">
        <f t="shared" si="2"/>
        <v>11654875</v>
      </c>
      <c r="M26" s="31">
        <f t="shared" si="2"/>
        <v>10029897</v>
      </c>
      <c r="N26" s="31">
        <f t="shared" si="2"/>
        <v>64935755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67654510</v>
      </c>
      <c r="X26" s="31">
        <f t="shared" si="2"/>
        <v>157739385</v>
      </c>
      <c r="Y26" s="31">
        <f t="shared" si="2"/>
        <v>-90084875</v>
      </c>
      <c r="Z26" s="32">
        <f>+IF(X26&lt;&gt;0,+(Y26/X26)*100,0)</f>
        <v>-57.109944355368192</v>
      </c>
      <c r="AA26" s="33">
        <f>+AA13+AA25</f>
        <v>319759818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309054</v>
      </c>
      <c r="J32" s="20">
        <v>309054</v>
      </c>
      <c r="K32" s="20">
        <v>2980737</v>
      </c>
      <c r="L32" s="20">
        <v>10809064</v>
      </c>
      <c r="M32" s="20">
        <v>11324248</v>
      </c>
      <c r="N32" s="20">
        <v>25114049</v>
      </c>
      <c r="O32" s="20"/>
      <c r="P32" s="20"/>
      <c r="Q32" s="20"/>
      <c r="R32" s="20"/>
      <c r="S32" s="20"/>
      <c r="T32" s="20"/>
      <c r="U32" s="20"/>
      <c r="V32" s="20"/>
      <c r="W32" s="20">
        <v>25423103</v>
      </c>
      <c r="X32" s="20"/>
      <c r="Y32" s="20">
        <v>25423103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309054</v>
      </c>
      <c r="J37" s="31">
        <f t="shared" si="3"/>
        <v>309054</v>
      </c>
      <c r="K37" s="31">
        <f t="shared" si="3"/>
        <v>2980737</v>
      </c>
      <c r="L37" s="31">
        <f t="shared" si="3"/>
        <v>10809064</v>
      </c>
      <c r="M37" s="31">
        <f t="shared" si="3"/>
        <v>11324248</v>
      </c>
      <c r="N37" s="31">
        <f t="shared" si="3"/>
        <v>25114049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25423103</v>
      </c>
      <c r="X37" s="31">
        <f t="shared" si="3"/>
        <v>0</v>
      </c>
      <c r="Y37" s="31">
        <f t="shared" si="3"/>
        <v>25423103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309054</v>
      </c>
      <c r="J44" s="31">
        <f t="shared" si="5"/>
        <v>309054</v>
      </c>
      <c r="K44" s="31">
        <f t="shared" si="5"/>
        <v>2980737</v>
      </c>
      <c r="L44" s="31">
        <f t="shared" si="5"/>
        <v>10809064</v>
      </c>
      <c r="M44" s="31">
        <f t="shared" si="5"/>
        <v>11324248</v>
      </c>
      <c r="N44" s="31">
        <f t="shared" si="5"/>
        <v>25114049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25423103</v>
      </c>
      <c r="X44" s="31">
        <f t="shared" si="5"/>
        <v>0</v>
      </c>
      <c r="Y44" s="31">
        <f t="shared" si="5"/>
        <v>25423103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319759818</v>
      </c>
      <c r="F45" s="44">
        <f t="shared" si="6"/>
        <v>319759818</v>
      </c>
      <c r="G45" s="44">
        <f t="shared" si="6"/>
        <v>0</v>
      </c>
      <c r="H45" s="44">
        <f t="shared" si="6"/>
        <v>0</v>
      </c>
      <c r="I45" s="44">
        <f t="shared" si="6"/>
        <v>2409701</v>
      </c>
      <c r="J45" s="44">
        <f t="shared" si="6"/>
        <v>2409701</v>
      </c>
      <c r="K45" s="44">
        <f t="shared" si="6"/>
        <v>40270246</v>
      </c>
      <c r="L45" s="44">
        <f t="shared" si="6"/>
        <v>845811</v>
      </c>
      <c r="M45" s="44">
        <f t="shared" si="6"/>
        <v>-1294351</v>
      </c>
      <c r="N45" s="44">
        <f t="shared" si="6"/>
        <v>39821706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42231407</v>
      </c>
      <c r="X45" s="44">
        <f t="shared" si="6"/>
        <v>157739385</v>
      </c>
      <c r="Y45" s="44">
        <f t="shared" si="6"/>
        <v>-115507978</v>
      </c>
      <c r="Z45" s="45">
        <f>+IF(X45&lt;&gt;0,+(Y45/X45)*100,0)</f>
        <v>-73.227100511390987</v>
      </c>
      <c r="AA45" s="46">
        <f>+AA26-AA44</f>
        <v>319759818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>
        <v>-44200581</v>
      </c>
      <c r="M47" s="20">
        <v>-7409648</v>
      </c>
      <c r="N47" s="20">
        <v>-51610229</v>
      </c>
      <c r="O47" s="20"/>
      <c r="P47" s="20"/>
      <c r="Q47" s="20"/>
      <c r="R47" s="20"/>
      <c r="S47" s="20"/>
      <c r="T47" s="20"/>
      <c r="U47" s="20"/>
      <c r="V47" s="20"/>
      <c r="W47" s="20">
        <v>-51610229</v>
      </c>
      <c r="X47" s="20"/>
      <c r="Y47" s="20">
        <v>-51610229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-44200581</v>
      </c>
      <c r="M50" s="52">
        <f t="shared" si="7"/>
        <v>-7409648</v>
      </c>
      <c r="N50" s="52">
        <f t="shared" si="7"/>
        <v>-51610229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-51610229</v>
      </c>
      <c r="X50" s="52">
        <f t="shared" si="7"/>
        <v>0</v>
      </c>
      <c r="Y50" s="52">
        <f t="shared" si="7"/>
        <v>-51610229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200010398</v>
      </c>
      <c r="D6" s="18"/>
      <c r="E6" s="19"/>
      <c r="F6" s="20"/>
      <c r="G6" s="20">
        <v>-60168238</v>
      </c>
      <c r="H6" s="20">
        <v>186055505</v>
      </c>
      <c r="I6" s="20">
        <v>-161451091</v>
      </c>
      <c r="J6" s="20">
        <v>-35563824</v>
      </c>
      <c r="K6" s="20">
        <v>23004906</v>
      </c>
      <c r="L6" s="20">
        <v>-127474724</v>
      </c>
      <c r="M6" s="20">
        <v>-194089995</v>
      </c>
      <c r="N6" s="20">
        <v>-298559813</v>
      </c>
      <c r="O6" s="20"/>
      <c r="P6" s="20"/>
      <c r="Q6" s="20"/>
      <c r="R6" s="20"/>
      <c r="S6" s="20"/>
      <c r="T6" s="20"/>
      <c r="U6" s="20"/>
      <c r="V6" s="20"/>
      <c r="W6" s="20">
        <v>-334123637</v>
      </c>
      <c r="X6" s="20"/>
      <c r="Y6" s="20">
        <v>-334123637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124852478</v>
      </c>
      <c r="D7" s="18"/>
      <c r="E7" s="19">
        <v>127556120</v>
      </c>
      <c r="F7" s="20">
        <v>127556120</v>
      </c>
      <c r="G7" s="20">
        <v>47278363</v>
      </c>
      <c r="H7" s="20">
        <v>-30747267</v>
      </c>
      <c r="I7" s="20">
        <v>71750983</v>
      </c>
      <c r="J7" s="20">
        <v>88282079</v>
      </c>
      <c r="K7" s="20">
        <v>77707010</v>
      </c>
      <c r="L7" s="20">
        <v>-9620706</v>
      </c>
      <c r="M7" s="20">
        <v>46858289</v>
      </c>
      <c r="N7" s="20">
        <v>114944593</v>
      </c>
      <c r="O7" s="20"/>
      <c r="P7" s="20"/>
      <c r="Q7" s="20"/>
      <c r="R7" s="20"/>
      <c r="S7" s="20"/>
      <c r="T7" s="20"/>
      <c r="U7" s="20"/>
      <c r="V7" s="20"/>
      <c r="W7" s="20">
        <v>203226672</v>
      </c>
      <c r="X7" s="20"/>
      <c r="Y7" s="20">
        <v>203226672</v>
      </c>
      <c r="Z7" s="21"/>
      <c r="AA7" s="22">
        <v>127556120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115669</v>
      </c>
      <c r="D10" s="18"/>
      <c r="E10" s="19"/>
      <c r="F10" s="20"/>
      <c r="G10" s="20"/>
      <c r="H10" s="20">
        <v>-378723</v>
      </c>
      <c r="I10" s="20"/>
      <c r="J10" s="20">
        <v>-378723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-378723</v>
      </c>
      <c r="X10" s="20"/>
      <c r="Y10" s="20">
        <v>-378723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613720</v>
      </c>
      <c r="D11" s="18"/>
      <c r="E11" s="19"/>
      <c r="F11" s="20"/>
      <c r="G11" s="24">
        <v>-1248215</v>
      </c>
      <c r="H11" s="24">
        <v>-20063942</v>
      </c>
      <c r="I11" s="24">
        <v>-6375674</v>
      </c>
      <c r="J11" s="20">
        <v>-27687831</v>
      </c>
      <c r="K11" s="24">
        <v>-2519893</v>
      </c>
      <c r="L11" s="24">
        <v>-1697563</v>
      </c>
      <c r="M11" s="20">
        <v>-1100805</v>
      </c>
      <c r="N11" s="24">
        <v>-5318261</v>
      </c>
      <c r="O11" s="24"/>
      <c r="P11" s="24"/>
      <c r="Q11" s="20"/>
      <c r="R11" s="24"/>
      <c r="S11" s="24"/>
      <c r="T11" s="20"/>
      <c r="U11" s="24"/>
      <c r="V11" s="24"/>
      <c r="W11" s="24">
        <v>-33006092</v>
      </c>
      <c r="X11" s="20"/>
      <c r="Y11" s="24">
        <v>-33006092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-8179234</v>
      </c>
      <c r="D12" s="18"/>
      <c r="E12" s="19"/>
      <c r="F12" s="20"/>
      <c r="G12" s="20">
        <v>-3427704</v>
      </c>
      <c r="H12" s="20">
        <v>7166150</v>
      </c>
      <c r="I12" s="20">
        <v>11010934</v>
      </c>
      <c r="J12" s="20">
        <v>14749380</v>
      </c>
      <c r="K12" s="20">
        <v>-15949715</v>
      </c>
      <c r="L12" s="20">
        <v>5983994</v>
      </c>
      <c r="M12" s="20">
        <v>20661061</v>
      </c>
      <c r="N12" s="20">
        <v>10695340</v>
      </c>
      <c r="O12" s="20"/>
      <c r="P12" s="20"/>
      <c r="Q12" s="20"/>
      <c r="R12" s="20"/>
      <c r="S12" s="20"/>
      <c r="T12" s="20"/>
      <c r="U12" s="20"/>
      <c r="V12" s="20"/>
      <c r="W12" s="20">
        <v>25444720</v>
      </c>
      <c r="X12" s="20"/>
      <c r="Y12" s="20">
        <v>25444720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317413031</v>
      </c>
      <c r="D13" s="29">
        <f>SUM(D6:D12)</f>
        <v>0</v>
      </c>
      <c r="E13" s="30">
        <f t="shared" si="0"/>
        <v>127556120</v>
      </c>
      <c r="F13" s="31">
        <f t="shared" si="0"/>
        <v>127556120</v>
      </c>
      <c r="G13" s="31">
        <f t="shared" si="0"/>
        <v>-17565794</v>
      </c>
      <c r="H13" s="31">
        <f t="shared" si="0"/>
        <v>142031723</v>
      </c>
      <c r="I13" s="31">
        <f t="shared" si="0"/>
        <v>-85064848</v>
      </c>
      <c r="J13" s="31">
        <f t="shared" si="0"/>
        <v>39401081</v>
      </c>
      <c r="K13" s="31">
        <f t="shared" si="0"/>
        <v>82242308</v>
      </c>
      <c r="L13" s="31">
        <f t="shared" si="0"/>
        <v>-132808999</v>
      </c>
      <c r="M13" s="31">
        <f t="shared" si="0"/>
        <v>-127671450</v>
      </c>
      <c r="N13" s="31">
        <f t="shared" si="0"/>
        <v>-178238141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-138837060</v>
      </c>
      <c r="X13" s="31">
        <f t="shared" si="0"/>
        <v>0</v>
      </c>
      <c r="Y13" s="31">
        <f t="shared" si="0"/>
        <v>-138837060</v>
      </c>
      <c r="Z13" s="32">
        <f>+IF(X13&lt;&gt;0,+(Y13/X13)*100,0)</f>
        <v>0</v>
      </c>
      <c r="AA13" s="33">
        <f>SUM(AA6:AA12)</f>
        <v>127556120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211450761</v>
      </c>
      <c r="D17" s="18"/>
      <c r="E17" s="19">
        <v>9493794760</v>
      </c>
      <c r="F17" s="20">
        <v>9493794760</v>
      </c>
      <c r="G17" s="24">
        <v>-15366787</v>
      </c>
      <c r="H17" s="24">
        <v>-12253334</v>
      </c>
      <c r="I17" s="24">
        <v>3415480</v>
      </c>
      <c r="J17" s="20">
        <v>-24204641</v>
      </c>
      <c r="K17" s="24">
        <v>73908480</v>
      </c>
      <c r="L17" s="24">
        <v>33215889</v>
      </c>
      <c r="M17" s="20">
        <v>44915316</v>
      </c>
      <c r="N17" s="24">
        <v>152039685</v>
      </c>
      <c r="O17" s="24"/>
      <c r="P17" s="24"/>
      <c r="Q17" s="20"/>
      <c r="R17" s="24"/>
      <c r="S17" s="24"/>
      <c r="T17" s="20"/>
      <c r="U17" s="24"/>
      <c r="V17" s="24"/>
      <c r="W17" s="24">
        <v>127835044</v>
      </c>
      <c r="X17" s="20">
        <v>11367704280</v>
      </c>
      <c r="Y17" s="24">
        <v>-11239869236</v>
      </c>
      <c r="Z17" s="25">
        <v>-98.875454173936333</v>
      </c>
      <c r="AA17" s="26">
        <v>9493794760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288842</v>
      </c>
      <c r="D21" s="18"/>
      <c r="E21" s="19"/>
      <c r="F21" s="20"/>
      <c r="G21" s="20">
        <v>-740</v>
      </c>
      <c r="H21" s="20">
        <v>-740</v>
      </c>
      <c r="I21" s="20">
        <v>-12994</v>
      </c>
      <c r="J21" s="20">
        <v>-14474</v>
      </c>
      <c r="K21" s="20">
        <v>-4825</v>
      </c>
      <c r="L21" s="20">
        <v>-4825</v>
      </c>
      <c r="M21" s="20">
        <v>-4825</v>
      </c>
      <c r="N21" s="20">
        <v>-14475</v>
      </c>
      <c r="O21" s="20"/>
      <c r="P21" s="20"/>
      <c r="Q21" s="20"/>
      <c r="R21" s="20"/>
      <c r="S21" s="20"/>
      <c r="T21" s="20"/>
      <c r="U21" s="20"/>
      <c r="V21" s="20"/>
      <c r="W21" s="20">
        <v>-28949</v>
      </c>
      <c r="X21" s="20"/>
      <c r="Y21" s="20">
        <v>-28949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211739603</v>
      </c>
      <c r="D25" s="29">
        <f t="shared" ref="D25:Y25" si="1">SUM(D15:D24)</f>
        <v>0</v>
      </c>
      <c r="E25" s="35">
        <f t="shared" si="1"/>
        <v>9493794760</v>
      </c>
      <c r="F25" s="36">
        <f t="shared" si="1"/>
        <v>9493794760</v>
      </c>
      <c r="G25" s="36">
        <f t="shared" si="1"/>
        <v>-15367527</v>
      </c>
      <c r="H25" s="36">
        <f t="shared" si="1"/>
        <v>-12254074</v>
      </c>
      <c r="I25" s="36">
        <f t="shared" si="1"/>
        <v>3402486</v>
      </c>
      <c r="J25" s="36">
        <f t="shared" si="1"/>
        <v>-24219115</v>
      </c>
      <c r="K25" s="36">
        <f t="shared" si="1"/>
        <v>73903655</v>
      </c>
      <c r="L25" s="36">
        <f t="shared" si="1"/>
        <v>33211064</v>
      </c>
      <c r="M25" s="36">
        <f t="shared" si="1"/>
        <v>44910491</v>
      </c>
      <c r="N25" s="36">
        <f t="shared" si="1"/>
        <v>152025210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127806095</v>
      </c>
      <c r="X25" s="36">
        <f t="shared" si="1"/>
        <v>11367704280</v>
      </c>
      <c r="Y25" s="36">
        <f t="shared" si="1"/>
        <v>-11239898185</v>
      </c>
      <c r="Z25" s="37">
        <f>+IF(X25&lt;&gt;0,+(Y25/X25)*100,0)</f>
        <v>-98.875708833974002</v>
      </c>
      <c r="AA25" s="38">
        <f>SUM(AA15:AA24)</f>
        <v>9493794760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529152634</v>
      </c>
      <c r="D26" s="29">
        <f>+D13+D25</f>
        <v>0</v>
      </c>
      <c r="E26" s="30">
        <f t="shared" si="2"/>
        <v>9621350880</v>
      </c>
      <c r="F26" s="31">
        <f t="shared" si="2"/>
        <v>9621350880</v>
      </c>
      <c r="G26" s="31">
        <f t="shared" si="2"/>
        <v>-32933321</v>
      </c>
      <c r="H26" s="31">
        <f t="shared" si="2"/>
        <v>129777649</v>
      </c>
      <c r="I26" s="31">
        <f t="shared" si="2"/>
        <v>-81662362</v>
      </c>
      <c r="J26" s="31">
        <f t="shared" si="2"/>
        <v>15181966</v>
      </c>
      <c r="K26" s="31">
        <f t="shared" si="2"/>
        <v>156145963</v>
      </c>
      <c r="L26" s="31">
        <f t="shared" si="2"/>
        <v>-99597935</v>
      </c>
      <c r="M26" s="31">
        <f t="shared" si="2"/>
        <v>-82760959</v>
      </c>
      <c r="N26" s="31">
        <f t="shared" si="2"/>
        <v>-26212931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-11030965</v>
      </c>
      <c r="X26" s="31">
        <f t="shared" si="2"/>
        <v>11367704280</v>
      </c>
      <c r="Y26" s="31">
        <f t="shared" si="2"/>
        <v>-11378735245</v>
      </c>
      <c r="Z26" s="32">
        <f>+IF(X26&lt;&gt;0,+(Y26/X26)*100,0)</f>
        <v>-100.0970377547506</v>
      </c>
      <c r="AA26" s="33">
        <f>+AA13+AA25</f>
        <v>9621350880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-8872668</v>
      </c>
      <c r="D30" s="18"/>
      <c r="E30" s="19"/>
      <c r="F30" s="20"/>
      <c r="G30" s="20">
        <v>-1489332</v>
      </c>
      <c r="H30" s="20">
        <v>12066238</v>
      </c>
      <c r="I30" s="20">
        <v>10016669</v>
      </c>
      <c r="J30" s="20">
        <v>20593575</v>
      </c>
      <c r="K30" s="20">
        <v>10350559</v>
      </c>
      <c r="L30" s="20">
        <v>10016669</v>
      </c>
      <c r="M30" s="20">
        <v>17701868</v>
      </c>
      <c r="N30" s="20">
        <v>38069096</v>
      </c>
      <c r="O30" s="20"/>
      <c r="P30" s="20"/>
      <c r="Q30" s="20"/>
      <c r="R30" s="20"/>
      <c r="S30" s="20"/>
      <c r="T30" s="20"/>
      <c r="U30" s="20"/>
      <c r="V30" s="20"/>
      <c r="W30" s="20">
        <v>58662671</v>
      </c>
      <c r="X30" s="20"/>
      <c r="Y30" s="20">
        <v>58662671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185626881</v>
      </c>
      <c r="D32" s="18"/>
      <c r="E32" s="19"/>
      <c r="F32" s="20"/>
      <c r="G32" s="20">
        <v>-214829934</v>
      </c>
      <c r="H32" s="20">
        <v>-108925427</v>
      </c>
      <c r="I32" s="20">
        <v>-64514383</v>
      </c>
      <c r="J32" s="20">
        <v>-388269744</v>
      </c>
      <c r="K32" s="20">
        <v>22630033</v>
      </c>
      <c r="L32" s="20">
        <v>-13941023</v>
      </c>
      <c r="M32" s="20">
        <v>-6978515</v>
      </c>
      <c r="N32" s="20">
        <v>1710495</v>
      </c>
      <c r="O32" s="20"/>
      <c r="P32" s="20"/>
      <c r="Q32" s="20"/>
      <c r="R32" s="20"/>
      <c r="S32" s="20"/>
      <c r="T32" s="20"/>
      <c r="U32" s="20"/>
      <c r="V32" s="20"/>
      <c r="W32" s="20">
        <v>-386559249</v>
      </c>
      <c r="X32" s="20"/>
      <c r="Y32" s="20">
        <v>-386559249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819025111</v>
      </c>
      <c r="D33" s="18"/>
      <c r="E33" s="19"/>
      <c r="F33" s="20"/>
      <c r="G33" s="20"/>
      <c r="H33" s="20"/>
      <c r="I33" s="20"/>
      <c r="J33" s="20"/>
      <c r="K33" s="20">
        <v>-70826775</v>
      </c>
      <c r="L33" s="20">
        <v>-43476195</v>
      </c>
      <c r="M33" s="20"/>
      <c r="N33" s="20">
        <v>-114302970</v>
      </c>
      <c r="O33" s="20"/>
      <c r="P33" s="20"/>
      <c r="Q33" s="20"/>
      <c r="R33" s="20"/>
      <c r="S33" s="20"/>
      <c r="T33" s="20"/>
      <c r="U33" s="20"/>
      <c r="V33" s="20"/>
      <c r="W33" s="20">
        <v>-114302970</v>
      </c>
      <c r="X33" s="20"/>
      <c r="Y33" s="20">
        <v>-114302970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64293873</v>
      </c>
      <c r="D35" s="18"/>
      <c r="E35" s="19"/>
      <c r="F35" s="20"/>
      <c r="G35" s="20">
        <v>18208940</v>
      </c>
      <c r="H35" s="20">
        <v>-2131959</v>
      </c>
      <c r="I35" s="20">
        <v>3314479</v>
      </c>
      <c r="J35" s="20">
        <v>19391460</v>
      </c>
      <c r="K35" s="20">
        <v>12922211</v>
      </c>
      <c r="L35" s="20">
        <v>-2157504</v>
      </c>
      <c r="M35" s="20">
        <v>3969251</v>
      </c>
      <c r="N35" s="20">
        <v>14733958</v>
      </c>
      <c r="O35" s="20"/>
      <c r="P35" s="20"/>
      <c r="Q35" s="20"/>
      <c r="R35" s="20"/>
      <c r="S35" s="20"/>
      <c r="T35" s="20"/>
      <c r="U35" s="20"/>
      <c r="V35" s="20"/>
      <c r="W35" s="20">
        <v>34125418</v>
      </c>
      <c r="X35" s="20"/>
      <c r="Y35" s="20">
        <v>34125418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1060073197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-198110326</v>
      </c>
      <c r="H37" s="31">
        <f t="shared" si="3"/>
        <v>-98991148</v>
      </c>
      <c r="I37" s="31">
        <f t="shared" si="3"/>
        <v>-51183235</v>
      </c>
      <c r="J37" s="31">
        <f t="shared" si="3"/>
        <v>-348284709</v>
      </c>
      <c r="K37" s="31">
        <f t="shared" si="3"/>
        <v>-24923972</v>
      </c>
      <c r="L37" s="31">
        <f t="shared" si="3"/>
        <v>-49558053</v>
      </c>
      <c r="M37" s="31">
        <f t="shared" si="3"/>
        <v>14692604</v>
      </c>
      <c r="N37" s="31">
        <f t="shared" si="3"/>
        <v>-59789421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-408074130</v>
      </c>
      <c r="X37" s="31">
        <f t="shared" si="3"/>
        <v>0</v>
      </c>
      <c r="Y37" s="31">
        <f t="shared" si="3"/>
        <v>-408074130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68543527</v>
      </c>
      <c r="D39" s="18"/>
      <c r="E39" s="19"/>
      <c r="F39" s="20"/>
      <c r="G39" s="20">
        <v>-6495967</v>
      </c>
      <c r="H39" s="20"/>
      <c r="I39" s="20"/>
      <c r="J39" s="20">
        <v>-6495967</v>
      </c>
      <c r="K39" s="20"/>
      <c r="L39" s="20"/>
      <c r="M39" s="20">
        <v>-75104823</v>
      </c>
      <c r="N39" s="20">
        <v>-75104823</v>
      </c>
      <c r="O39" s="20"/>
      <c r="P39" s="20"/>
      <c r="Q39" s="20"/>
      <c r="R39" s="20"/>
      <c r="S39" s="20"/>
      <c r="T39" s="20"/>
      <c r="U39" s="20"/>
      <c r="V39" s="20"/>
      <c r="W39" s="20">
        <v>-81600790</v>
      </c>
      <c r="X39" s="20"/>
      <c r="Y39" s="20">
        <v>-81600790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68543527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-6495967</v>
      </c>
      <c r="H43" s="36">
        <f t="shared" si="4"/>
        <v>0</v>
      </c>
      <c r="I43" s="36">
        <f t="shared" si="4"/>
        <v>0</v>
      </c>
      <c r="J43" s="36">
        <f t="shared" si="4"/>
        <v>-6495967</v>
      </c>
      <c r="K43" s="36">
        <f t="shared" si="4"/>
        <v>0</v>
      </c>
      <c r="L43" s="36">
        <f t="shared" si="4"/>
        <v>0</v>
      </c>
      <c r="M43" s="36">
        <f t="shared" si="4"/>
        <v>-75104823</v>
      </c>
      <c r="N43" s="36">
        <f t="shared" si="4"/>
        <v>-75104823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-81600790</v>
      </c>
      <c r="X43" s="36">
        <f t="shared" si="4"/>
        <v>0</v>
      </c>
      <c r="Y43" s="36">
        <f t="shared" si="4"/>
        <v>-81600790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1128616724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-204606293</v>
      </c>
      <c r="H44" s="31">
        <f t="shared" si="5"/>
        <v>-98991148</v>
      </c>
      <c r="I44" s="31">
        <f t="shared" si="5"/>
        <v>-51183235</v>
      </c>
      <c r="J44" s="31">
        <f t="shared" si="5"/>
        <v>-354780676</v>
      </c>
      <c r="K44" s="31">
        <f t="shared" si="5"/>
        <v>-24923972</v>
      </c>
      <c r="L44" s="31">
        <f t="shared" si="5"/>
        <v>-49558053</v>
      </c>
      <c r="M44" s="31">
        <f t="shared" si="5"/>
        <v>-60412219</v>
      </c>
      <c r="N44" s="31">
        <f t="shared" si="5"/>
        <v>-134894244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-489674920</v>
      </c>
      <c r="X44" s="31">
        <f t="shared" si="5"/>
        <v>0</v>
      </c>
      <c r="Y44" s="31">
        <f t="shared" si="5"/>
        <v>-489674920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-599464090</v>
      </c>
      <c r="D45" s="42">
        <f t="shared" si="6"/>
        <v>0</v>
      </c>
      <c r="E45" s="43">
        <f t="shared" si="6"/>
        <v>9621350880</v>
      </c>
      <c r="F45" s="44">
        <f t="shared" si="6"/>
        <v>9621350880</v>
      </c>
      <c r="G45" s="44">
        <f t="shared" si="6"/>
        <v>171672972</v>
      </c>
      <c r="H45" s="44">
        <f t="shared" si="6"/>
        <v>228768797</v>
      </c>
      <c r="I45" s="44">
        <f t="shared" si="6"/>
        <v>-30479127</v>
      </c>
      <c r="J45" s="44">
        <f t="shared" si="6"/>
        <v>369962642</v>
      </c>
      <c r="K45" s="44">
        <f t="shared" si="6"/>
        <v>181069935</v>
      </c>
      <c r="L45" s="44">
        <f t="shared" si="6"/>
        <v>-50039882</v>
      </c>
      <c r="M45" s="44">
        <f t="shared" si="6"/>
        <v>-22348740</v>
      </c>
      <c r="N45" s="44">
        <f t="shared" si="6"/>
        <v>108681313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478643955</v>
      </c>
      <c r="X45" s="44">
        <f t="shared" si="6"/>
        <v>11367704280</v>
      </c>
      <c r="Y45" s="44">
        <f t="shared" si="6"/>
        <v>-10889060325</v>
      </c>
      <c r="Z45" s="45">
        <f>+IF(X45&lt;&gt;0,+(Y45/X45)*100,0)</f>
        <v>-95.789440477950222</v>
      </c>
      <c r="AA45" s="46">
        <f>+AA26-AA44</f>
        <v>9621350880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17599510</v>
      </c>
      <c r="D47" s="18"/>
      <c r="E47" s="19">
        <v>7792713880</v>
      </c>
      <c r="F47" s="20">
        <v>7792713880</v>
      </c>
      <c r="G47" s="20"/>
      <c r="H47" s="20"/>
      <c r="I47" s="20"/>
      <c r="J47" s="20"/>
      <c r="K47" s="20">
        <v>383636562</v>
      </c>
      <c r="L47" s="20"/>
      <c r="M47" s="20"/>
      <c r="N47" s="20">
        <v>383636562</v>
      </c>
      <c r="O47" s="20"/>
      <c r="P47" s="20"/>
      <c r="Q47" s="20"/>
      <c r="R47" s="20"/>
      <c r="S47" s="20"/>
      <c r="T47" s="20"/>
      <c r="U47" s="20"/>
      <c r="V47" s="20"/>
      <c r="W47" s="20">
        <v>383636562</v>
      </c>
      <c r="X47" s="20"/>
      <c r="Y47" s="20">
        <v>383636562</v>
      </c>
      <c r="Z47" s="47"/>
      <c r="AA47" s="22">
        <v>7792713880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17599510</v>
      </c>
      <c r="D50" s="50">
        <f t="shared" ref="D50:Y50" si="7">SUM(D47:D49)</f>
        <v>0</v>
      </c>
      <c r="E50" s="51">
        <f t="shared" si="7"/>
        <v>7792713880</v>
      </c>
      <c r="F50" s="52">
        <f t="shared" si="7"/>
        <v>7792713880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383636562</v>
      </c>
      <c r="L50" s="52">
        <f t="shared" si="7"/>
        <v>0</v>
      </c>
      <c r="M50" s="52">
        <f t="shared" si="7"/>
        <v>0</v>
      </c>
      <c r="N50" s="52">
        <f t="shared" si="7"/>
        <v>383636562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383636562</v>
      </c>
      <c r="X50" s="52">
        <f t="shared" si="7"/>
        <v>0</v>
      </c>
      <c r="Y50" s="52">
        <f t="shared" si="7"/>
        <v>383636562</v>
      </c>
      <c r="Z50" s="53">
        <f>+IF(X50&lt;&gt;0,+(Y50/X50)*100,0)</f>
        <v>0</v>
      </c>
      <c r="AA50" s="54">
        <f>SUM(AA47:AA49)</f>
        <v>7792713880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808039283</v>
      </c>
      <c r="D7" s="18"/>
      <c r="E7" s="19">
        <v>361201027</v>
      </c>
      <c r="F7" s="20">
        <v>361201027</v>
      </c>
      <c r="G7" s="20">
        <v>-306321414</v>
      </c>
      <c r="H7" s="20">
        <v>189967718</v>
      </c>
      <c r="I7" s="20">
        <v>717529922</v>
      </c>
      <c r="J7" s="20">
        <v>601176226</v>
      </c>
      <c r="K7" s="20">
        <v>-3185572</v>
      </c>
      <c r="L7" s="20">
        <v>52259418</v>
      </c>
      <c r="M7" s="20">
        <v>-186134632</v>
      </c>
      <c r="N7" s="20">
        <v>-137060786</v>
      </c>
      <c r="O7" s="20"/>
      <c r="P7" s="20"/>
      <c r="Q7" s="20"/>
      <c r="R7" s="20"/>
      <c r="S7" s="20"/>
      <c r="T7" s="20"/>
      <c r="U7" s="20"/>
      <c r="V7" s="20"/>
      <c r="W7" s="20">
        <v>464115440</v>
      </c>
      <c r="X7" s="20"/>
      <c r="Y7" s="20">
        <v>464115440</v>
      </c>
      <c r="Z7" s="21"/>
      <c r="AA7" s="22">
        <v>361201027</v>
      </c>
    </row>
    <row r="8" spans="1:27" ht="13.5" x14ac:dyDescent="0.25">
      <c r="A8" s="23" t="s">
        <v>36</v>
      </c>
      <c r="B8" s="17" t="s">
        <v>32</v>
      </c>
      <c r="C8" s="18">
        <v>3211899</v>
      </c>
      <c r="D8" s="18"/>
      <c r="E8" s="19"/>
      <c r="F8" s="20"/>
      <c r="G8" s="20">
        <v>2890</v>
      </c>
      <c r="H8" s="20">
        <v>2599</v>
      </c>
      <c r="I8" s="20">
        <v>-500665802</v>
      </c>
      <c r="J8" s="20">
        <v>-500660313</v>
      </c>
      <c r="K8" s="20">
        <v>3362</v>
      </c>
      <c r="L8" s="20">
        <v>4184</v>
      </c>
      <c r="M8" s="20">
        <v>10083</v>
      </c>
      <c r="N8" s="20">
        <v>17629</v>
      </c>
      <c r="O8" s="20"/>
      <c r="P8" s="20"/>
      <c r="Q8" s="20"/>
      <c r="R8" s="20"/>
      <c r="S8" s="20"/>
      <c r="T8" s="20"/>
      <c r="U8" s="20"/>
      <c r="V8" s="20"/>
      <c r="W8" s="20">
        <v>-500642684</v>
      </c>
      <c r="X8" s="20"/>
      <c r="Y8" s="20">
        <v>-500642684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26482055</v>
      </c>
      <c r="D11" s="18"/>
      <c r="E11" s="19"/>
      <c r="F11" s="20"/>
      <c r="G11" s="24">
        <v>-65096738</v>
      </c>
      <c r="H11" s="24">
        <v>389334</v>
      </c>
      <c r="I11" s="24">
        <v>250229</v>
      </c>
      <c r="J11" s="20">
        <v>-64457175</v>
      </c>
      <c r="K11" s="24">
        <v>-45103</v>
      </c>
      <c r="L11" s="24">
        <v>417708</v>
      </c>
      <c r="M11" s="20">
        <v>-161294</v>
      </c>
      <c r="N11" s="24">
        <v>211311</v>
      </c>
      <c r="O11" s="24"/>
      <c r="P11" s="24"/>
      <c r="Q11" s="20"/>
      <c r="R11" s="24"/>
      <c r="S11" s="24"/>
      <c r="T11" s="20"/>
      <c r="U11" s="24"/>
      <c r="V11" s="24"/>
      <c r="W11" s="24">
        <v>-64245864</v>
      </c>
      <c r="X11" s="20"/>
      <c r="Y11" s="24">
        <v>-64245864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837733237</v>
      </c>
      <c r="D13" s="29">
        <f>SUM(D6:D12)</f>
        <v>0</v>
      </c>
      <c r="E13" s="30">
        <f t="shared" si="0"/>
        <v>361201027</v>
      </c>
      <c r="F13" s="31">
        <f t="shared" si="0"/>
        <v>361201027</v>
      </c>
      <c r="G13" s="31">
        <f t="shared" si="0"/>
        <v>-371415262</v>
      </c>
      <c r="H13" s="31">
        <f t="shared" si="0"/>
        <v>190359651</v>
      </c>
      <c r="I13" s="31">
        <f t="shared" si="0"/>
        <v>217114349</v>
      </c>
      <c r="J13" s="31">
        <f t="shared" si="0"/>
        <v>36058738</v>
      </c>
      <c r="K13" s="31">
        <f t="shared" si="0"/>
        <v>-3227313</v>
      </c>
      <c r="L13" s="31">
        <f t="shared" si="0"/>
        <v>52681310</v>
      </c>
      <c r="M13" s="31">
        <f t="shared" si="0"/>
        <v>-186285843</v>
      </c>
      <c r="N13" s="31">
        <f t="shared" si="0"/>
        <v>-136831846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-100773108</v>
      </c>
      <c r="X13" s="31">
        <f t="shared" si="0"/>
        <v>0</v>
      </c>
      <c r="Y13" s="31">
        <f t="shared" si="0"/>
        <v>-100773108</v>
      </c>
      <c r="Z13" s="32">
        <f>+IF(X13&lt;&gt;0,+(Y13/X13)*100,0)</f>
        <v>0</v>
      </c>
      <c r="AA13" s="33">
        <f>SUM(AA6:AA12)</f>
        <v>361201027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6905333229</v>
      </c>
      <c r="D17" s="18"/>
      <c r="E17" s="19">
        <v>2718299704</v>
      </c>
      <c r="F17" s="20">
        <v>2834533081</v>
      </c>
      <c r="G17" s="24">
        <v>69766521</v>
      </c>
      <c r="H17" s="24">
        <v>103510519</v>
      </c>
      <c r="I17" s="24">
        <v>6936438182</v>
      </c>
      <c r="J17" s="20">
        <v>7109715222</v>
      </c>
      <c r="K17" s="24">
        <v>104506853</v>
      </c>
      <c r="L17" s="24">
        <v>94129951</v>
      </c>
      <c r="M17" s="20">
        <v>156875981</v>
      </c>
      <c r="N17" s="24">
        <v>355512785</v>
      </c>
      <c r="O17" s="24"/>
      <c r="P17" s="24"/>
      <c r="Q17" s="20"/>
      <c r="R17" s="24"/>
      <c r="S17" s="24"/>
      <c r="T17" s="20"/>
      <c r="U17" s="24"/>
      <c r="V17" s="24"/>
      <c r="W17" s="24">
        <v>7465228007</v>
      </c>
      <c r="X17" s="20">
        <v>926321611</v>
      </c>
      <c r="Y17" s="24">
        <v>6538906396</v>
      </c>
      <c r="Z17" s="25">
        <v>705.90023144780116</v>
      </c>
      <c r="AA17" s="26">
        <v>2834533081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7513</v>
      </c>
      <c r="D20" s="18"/>
      <c r="E20" s="19"/>
      <c r="F20" s="20"/>
      <c r="G20" s="20"/>
      <c r="H20" s="20"/>
      <c r="I20" s="20">
        <v>7513</v>
      </c>
      <c r="J20" s="20">
        <v>7513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314803</v>
      </c>
      <c r="D21" s="18"/>
      <c r="E21" s="19">
        <v>-205638</v>
      </c>
      <c r="F21" s="20">
        <v>-205638</v>
      </c>
      <c r="G21" s="20">
        <v>-20705</v>
      </c>
      <c r="H21" s="20">
        <v>-20705</v>
      </c>
      <c r="I21" s="20">
        <v>477950</v>
      </c>
      <c r="J21" s="20">
        <v>436540</v>
      </c>
      <c r="K21" s="20">
        <v>-20705</v>
      </c>
      <c r="L21" s="20">
        <v>-20705</v>
      </c>
      <c r="M21" s="20">
        <v>-20705</v>
      </c>
      <c r="N21" s="20">
        <v>-62115</v>
      </c>
      <c r="O21" s="20"/>
      <c r="P21" s="20"/>
      <c r="Q21" s="20"/>
      <c r="R21" s="20"/>
      <c r="S21" s="20"/>
      <c r="T21" s="20"/>
      <c r="U21" s="20"/>
      <c r="V21" s="20"/>
      <c r="W21" s="20">
        <v>374425</v>
      </c>
      <c r="X21" s="20">
        <v>-102816</v>
      </c>
      <c r="Y21" s="20">
        <v>477241</v>
      </c>
      <c r="Z21" s="21">
        <v>-464.16997354497357</v>
      </c>
      <c r="AA21" s="22">
        <v>-205638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6905655545</v>
      </c>
      <c r="D25" s="29">
        <f t="shared" ref="D25:Y25" si="1">SUM(D15:D24)</f>
        <v>0</v>
      </c>
      <c r="E25" s="35">
        <f t="shared" si="1"/>
        <v>2718094066</v>
      </c>
      <c r="F25" s="36">
        <f t="shared" si="1"/>
        <v>2834327443</v>
      </c>
      <c r="G25" s="36">
        <f t="shared" si="1"/>
        <v>69745816</v>
      </c>
      <c r="H25" s="36">
        <f t="shared" si="1"/>
        <v>103489814</v>
      </c>
      <c r="I25" s="36">
        <f t="shared" si="1"/>
        <v>6936923645</v>
      </c>
      <c r="J25" s="36">
        <f t="shared" si="1"/>
        <v>7110159275</v>
      </c>
      <c r="K25" s="36">
        <f t="shared" si="1"/>
        <v>104486148</v>
      </c>
      <c r="L25" s="36">
        <f t="shared" si="1"/>
        <v>94109246</v>
      </c>
      <c r="M25" s="36">
        <f t="shared" si="1"/>
        <v>156855276</v>
      </c>
      <c r="N25" s="36">
        <f t="shared" si="1"/>
        <v>355450670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7465609945</v>
      </c>
      <c r="X25" s="36">
        <f t="shared" si="1"/>
        <v>926218795</v>
      </c>
      <c r="Y25" s="36">
        <f t="shared" si="1"/>
        <v>6539391150</v>
      </c>
      <c r="Z25" s="37">
        <f>+IF(X25&lt;&gt;0,+(Y25/X25)*100,0)</f>
        <v>706.03092760604147</v>
      </c>
      <c r="AA25" s="38">
        <f>SUM(AA15:AA24)</f>
        <v>2834327443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7743388782</v>
      </c>
      <c r="D26" s="29">
        <f>+D13+D25</f>
        <v>0</v>
      </c>
      <c r="E26" s="30">
        <f t="shared" si="2"/>
        <v>3079295093</v>
      </c>
      <c r="F26" s="31">
        <f t="shared" si="2"/>
        <v>3195528470</v>
      </c>
      <c r="G26" s="31">
        <f t="shared" si="2"/>
        <v>-301669446</v>
      </c>
      <c r="H26" s="31">
        <f t="shared" si="2"/>
        <v>293849465</v>
      </c>
      <c r="I26" s="31">
        <f t="shared" si="2"/>
        <v>7154037994</v>
      </c>
      <c r="J26" s="31">
        <f t="shared" si="2"/>
        <v>7146218013</v>
      </c>
      <c r="K26" s="31">
        <f t="shared" si="2"/>
        <v>101258835</v>
      </c>
      <c r="L26" s="31">
        <f t="shared" si="2"/>
        <v>146790556</v>
      </c>
      <c r="M26" s="31">
        <f t="shared" si="2"/>
        <v>-29430567</v>
      </c>
      <c r="N26" s="31">
        <f t="shared" si="2"/>
        <v>218618824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7364836837</v>
      </c>
      <c r="X26" s="31">
        <f t="shared" si="2"/>
        <v>926218795</v>
      </c>
      <c r="Y26" s="31">
        <f t="shared" si="2"/>
        <v>6438618042</v>
      </c>
      <c r="Z26" s="32">
        <f>+IF(X26&lt;&gt;0,+(Y26/X26)*100,0)</f>
        <v>695.15087328799018</v>
      </c>
      <c r="AA26" s="33">
        <f>+AA13+AA25</f>
        <v>3195528470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482160</v>
      </c>
      <c r="D31" s="18"/>
      <c r="E31" s="19">
        <v>1146865</v>
      </c>
      <c r="F31" s="20">
        <v>1146865</v>
      </c>
      <c r="G31" s="20">
        <v>-175868</v>
      </c>
      <c r="H31" s="20">
        <v>52351</v>
      </c>
      <c r="I31" s="20">
        <v>65099</v>
      </c>
      <c r="J31" s="20">
        <v>-58418</v>
      </c>
      <c r="K31" s="20">
        <v>240891</v>
      </c>
      <c r="L31" s="20">
        <v>231762</v>
      </c>
      <c r="M31" s="20">
        <v>-293932</v>
      </c>
      <c r="N31" s="20">
        <v>178721</v>
      </c>
      <c r="O31" s="20"/>
      <c r="P31" s="20"/>
      <c r="Q31" s="20"/>
      <c r="R31" s="20"/>
      <c r="S31" s="20"/>
      <c r="T31" s="20"/>
      <c r="U31" s="20"/>
      <c r="V31" s="20"/>
      <c r="W31" s="20">
        <v>120303</v>
      </c>
      <c r="X31" s="20"/>
      <c r="Y31" s="20">
        <v>120303</v>
      </c>
      <c r="Z31" s="21"/>
      <c r="AA31" s="22">
        <v>1146865</v>
      </c>
    </row>
    <row r="32" spans="1:27" ht="13.5" x14ac:dyDescent="0.25">
      <c r="A32" s="23" t="s">
        <v>59</v>
      </c>
      <c r="B32" s="17" t="s">
        <v>32</v>
      </c>
      <c r="C32" s="18">
        <v>2647674996</v>
      </c>
      <c r="D32" s="18"/>
      <c r="E32" s="19"/>
      <c r="F32" s="20"/>
      <c r="G32" s="20">
        <v>-575531484</v>
      </c>
      <c r="H32" s="20">
        <v>328671804</v>
      </c>
      <c r="I32" s="20">
        <v>249624215</v>
      </c>
      <c r="J32" s="20">
        <v>2764535</v>
      </c>
      <c r="K32" s="20">
        <v>292993317</v>
      </c>
      <c r="L32" s="20">
        <v>354825709</v>
      </c>
      <c r="M32" s="20">
        <v>-157559916</v>
      </c>
      <c r="N32" s="20">
        <v>490259110</v>
      </c>
      <c r="O32" s="20"/>
      <c r="P32" s="20"/>
      <c r="Q32" s="20"/>
      <c r="R32" s="20"/>
      <c r="S32" s="20"/>
      <c r="T32" s="20"/>
      <c r="U32" s="20"/>
      <c r="V32" s="20"/>
      <c r="W32" s="20">
        <v>493023645</v>
      </c>
      <c r="X32" s="20"/>
      <c r="Y32" s="20">
        <v>493023645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-49912883</v>
      </c>
      <c r="D33" s="18"/>
      <c r="E33" s="19"/>
      <c r="F33" s="20"/>
      <c r="G33" s="20">
        <v>-14622892</v>
      </c>
      <c r="H33" s="20">
        <v>77520027</v>
      </c>
      <c r="I33" s="20">
        <v>45740074</v>
      </c>
      <c r="J33" s="20">
        <v>108637209</v>
      </c>
      <c r="K33" s="20">
        <v>-48041274</v>
      </c>
      <c r="L33" s="20">
        <v>16839724</v>
      </c>
      <c r="M33" s="20">
        <v>-9275035</v>
      </c>
      <c r="N33" s="20">
        <v>-40476585</v>
      </c>
      <c r="O33" s="20"/>
      <c r="P33" s="20"/>
      <c r="Q33" s="20"/>
      <c r="R33" s="20"/>
      <c r="S33" s="20"/>
      <c r="T33" s="20"/>
      <c r="U33" s="20"/>
      <c r="V33" s="20"/>
      <c r="W33" s="20">
        <v>68160624</v>
      </c>
      <c r="X33" s="20"/>
      <c r="Y33" s="20">
        <v>68160624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65554774</v>
      </c>
      <c r="D34" s="18"/>
      <c r="E34" s="19"/>
      <c r="F34" s="20"/>
      <c r="G34" s="20"/>
      <c r="H34" s="20">
        <v>-47123</v>
      </c>
      <c r="I34" s="20">
        <v>65172910</v>
      </c>
      <c r="J34" s="20">
        <v>65125787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65125787</v>
      </c>
      <c r="X34" s="20"/>
      <c r="Y34" s="20">
        <v>65125787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66360068</v>
      </c>
      <c r="D35" s="18"/>
      <c r="E35" s="19"/>
      <c r="F35" s="20"/>
      <c r="G35" s="20">
        <v>2941856</v>
      </c>
      <c r="H35" s="20">
        <v>-3729286</v>
      </c>
      <c r="I35" s="20">
        <v>4905909</v>
      </c>
      <c r="J35" s="20">
        <v>4118479</v>
      </c>
      <c r="K35" s="20">
        <v>1241372</v>
      </c>
      <c r="L35" s="20">
        <v>3352005</v>
      </c>
      <c r="M35" s="20">
        <v>3654486</v>
      </c>
      <c r="N35" s="20">
        <v>8247863</v>
      </c>
      <c r="O35" s="20"/>
      <c r="P35" s="20"/>
      <c r="Q35" s="20"/>
      <c r="R35" s="20"/>
      <c r="S35" s="20"/>
      <c r="T35" s="20"/>
      <c r="U35" s="20"/>
      <c r="V35" s="20"/>
      <c r="W35" s="20">
        <v>12366342</v>
      </c>
      <c r="X35" s="20"/>
      <c r="Y35" s="20">
        <v>12366342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2730159115</v>
      </c>
      <c r="D37" s="29">
        <f t="shared" ref="D37:Y37" si="3">SUM(D29:D36)</f>
        <v>0</v>
      </c>
      <c r="E37" s="30">
        <f t="shared" si="3"/>
        <v>1146865</v>
      </c>
      <c r="F37" s="31">
        <f t="shared" si="3"/>
        <v>1146865</v>
      </c>
      <c r="G37" s="31">
        <f t="shared" si="3"/>
        <v>-587388388</v>
      </c>
      <c r="H37" s="31">
        <f t="shared" si="3"/>
        <v>402467773</v>
      </c>
      <c r="I37" s="31">
        <f t="shared" si="3"/>
        <v>365508207</v>
      </c>
      <c r="J37" s="31">
        <f t="shared" si="3"/>
        <v>180587592</v>
      </c>
      <c r="K37" s="31">
        <f t="shared" si="3"/>
        <v>246434306</v>
      </c>
      <c r="L37" s="31">
        <f t="shared" si="3"/>
        <v>375249200</v>
      </c>
      <c r="M37" s="31">
        <f t="shared" si="3"/>
        <v>-163474397</v>
      </c>
      <c r="N37" s="31">
        <f t="shared" si="3"/>
        <v>458209109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638796701</v>
      </c>
      <c r="X37" s="31">
        <f t="shared" si="3"/>
        <v>0</v>
      </c>
      <c r="Y37" s="31">
        <f t="shared" si="3"/>
        <v>638796701</v>
      </c>
      <c r="Z37" s="32">
        <f>+IF(X37&lt;&gt;0,+(Y37/X37)*100,0)</f>
        <v>0</v>
      </c>
      <c r="AA37" s="33">
        <f>SUM(AA29:AA36)</f>
        <v>1146865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24444375</v>
      </c>
      <c r="D40" s="18"/>
      <c r="E40" s="19"/>
      <c r="F40" s="20"/>
      <c r="G40" s="20"/>
      <c r="H40" s="20"/>
      <c r="I40" s="20">
        <v>104279138</v>
      </c>
      <c r="J40" s="20">
        <v>104279138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104279138</v>
      </c>
      <c r="X40" s="20"/>
      <c r="Y40" s="20">
        <v>104279138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79452903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103897278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104279138</v>
      </c>
      <c r="J43" s="36">
        <f t="shared" si="4"/>
        <v>104279138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104279138</v>
      </c>
      <c r="X43" s="36">
        <f t="shared" si="4"/>
        <v>0</v>
      </c>
      <c r="Y43" s="36">
        <f t="shared" si="4"/>
        <v>104279138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2834056393</v>
      </c>
      <c r="D44" s="29">
        <f>+D37+D43</f>
        <v>0</v>
      </c>
      <c r="E44" s="30">
        <f t="shared" si="5"/>
        <v>1146865</v>
      </c>
      <c r="F44" s="31">
        <f t="shared" si="5"/>
        <v>1146865</v>
      </c>
      <c r="G44" s="31">
        <f t="shared" si="5"/>
        <v>-587388388</v>
      </c>
      <c r="H44" s="31">
        <f t="shared" si="5"/>
        <v>402467773</v>
      </c>
      <c r="I44" s="31">
        <f t="shared" si="5"/>
        <v>469787345</v>
      </c>
      <c r="J44" s="31">
        <f t="shared" si="5"/>
        <v>284866730</v>
      </c>
      <c r="K44" s="31">
        <f t="shared" si="5"/>
        <v>246434306</v>
      </c>
      <c r="L44" s="31">
        <f t="shared" si="5"/>
        <v>375249200</v>
      </c>
      <c r="M44" s="31">
        <f t="shared" si="5"/>
        <v>-163474397</v>
      </c>
      <c r="N44" s="31">
        <f t="shared" si="5"/>
        <v>458209109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743075839</v>
      </c>
      <c r="X44" s="31">
        <f t="shared" si="5"/>
        <v>0</v>
      </c>
      <c r="Y44" s="31">
        <f t="shared" si="5"/>
        <v>743075839</v>
      </c>
      <c r="Z44" s="32">
        <f>+IF(X44&lt;&gt;0,+(Y44/X44)*100,0)</f>
        <v>0</v>
      </c>
      <c r="AA44" s="33">
        <f>+AA37+AA43</f>
        <v>1146865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4909332389</v>
      </c>
      <c r="D45" s="42">
        <f t="shared" si="6"/>
        <v>0</v>
      </c>
      <c r="E45" s="43">
        <f t="shared" si="6"/>
        <v>3078148228</v>
      </c>
      <c r="F45" s="44">
        <f t="shared" si="6"/>
        <v>3194381605</v>
      </c>
      <c r="G45" s="44">
        <f t="shared" si="6"/>
        <v>285718942</v>
      </c>
      <c r="H45" s="44">
        <f t="shared" si="6"/>
        <v>-108618308</v>
      </c>
      <c r="I45" s="44">
        <f t="shared" si="6"/>
        <v>6684250649</v>
      </c>
      <c r="J45" s="44">
        <f t="shared" si="6"/>
        <v>6861351283</v>
      </c>
      <c r="K45" s="44">
        <f t="shared" si="6"/>
        <v>-145175471</v>
      </c>
      <c r="L45" s="44">
        <f t="shared" si="6"/>
        <v>-228458644</v>
      </c>
      <c r="M45" s="44">
        <f t="shared" si="6"/>
        <v>134043830</v>
      </c>
      <c r="N45" s="44">
        <f t="shared" si="6"/>
        <v>-239590285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6621760998</v>
      </c>
      <c r="X45" s="44">
        <f t="shared" si="6"/>
        <v>926218795</v>
      </c>
      <c r="Y45" s="44">
        <f t="shared" si="6"/>
        <v>5695542203</v>
      </c>
      <c r="Z45" s="45">
        <f>+IF(X45&lt;&gt;0,+(Y45/X45)*100,0)</f>
        <v>614.92405830525172</v>
      </c>
      <c r="AA45" s="46">
        <f>+AA26-AA44</f>
        <v>3194381605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-830670298</v>
      </c>
      <c r="D47" s="18"/>
      <c r="E47" s="19">
        <v>81048263</v>
      </c>
      <c r="F47" s="20">
        <v>81048263</v>
      </c>
      <c r="G47" s="20">
        <v>-1314</v>
      </c>
      <c r="H47" s="20">
        <v>-2449948</v>
      </c>
      <c r="I47" s="20">
        <v>-1808722900</v>
      </c>
      <c r="J47" s="20">
        <v>-1811174162</v>
      </c>
      <c r="K47" s="20">
        <v>-313076</v>
      </c>
      <c r="L47" s="20">
        <v>-5287341</v>
      </c>
      <c r="M47" s="20">
        <v>-734591</v>
      </c>
      <c r="N47" s="20">
        <v>-6335008</v>
      </c>
      <c r="O47" s="20"/>
      <c r="P47" s="20"/>
      <c r="Q47" s="20"/>
      <c r="R47" s="20"/>
      <c r="S47" s="20"/>
      <c r="T47" s="20"/>
      <c r="U47" s="20"/>
      <c r="V47" s="20"/>
      <c r="W47" s="20">
        <v>-1817509170</v>
      </c>
      <c r="X47" s="20">
        <v>42820057</v>
      </c>
      <c r="Y47" s="20">
        <v>-1860329227</v>
      </c>
      <c r="Z47" s="47">
        <v>-4344.5276754302313</v>
      </c>
      <c r="AA47" s="22">
        <v>81048263</v>
      </c>
    </row>
    <row r="48" spans="1:27" ht="13.5" x14ac:dyDescent="0.25">
      <c r="A48" s="23" t="s">
        <v>73</v>
      </c>
      <c r="B48" s="17" t="s">
        <v>32</v>
      </c>
      <c r="C48" s="18">
        <v>109326583</v>
      </c>
      <c r="D48" s="18"/>
      <c r="E48" s="19"/>
      <c r="F48" s="20"/>
      <c r="G48" s="20">
        <v>889059</v>
      </c>
      <c r="H48" s="20">
        <v>1689576</v>
      </c>
      <c r="I48" s="20">
        <v>113729820</v>
      </c>
      <c r="J48" s="20">
        <v>116308455</v>
      </c>
      <c r="K48" s="20">
        <v>2279330</v>
      </c>
      <c r="L48" s="20">
        <v>3318462</v>
      </c>
      <c r="M48" s="20">
        <v>7738895</v>
      </c>
      <c r="N48" s="20">
        <v>13336687</v>
      </c>
      <c r="O48" s="20"/>
      <c r="P48" s="20"/>
      <c r="Q48" s="20"/>
      <c r="R48" s="20"/>
      <c r="S48" s="20"/>
      <c r="T48" s="20"/>
      <c r="U48" s="20"/>
      <c r="V48" s="20"/>
      <c r="W48" s="20">
        <v>129645142</v>
      </c>
      <c r="X48" s="20"/>
      <c r="Y48" s="20">
        <v>129645142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-721343715</v>
      </c>
      <c r="D50" s="50">
        <f t="shared" ref="D50:Y50" si="7">SUM(D47:D49)</f>
        <v>0</v>
      </c>
      <c r="E50" s="51">
        <f t="shared" si="7"/>
        <v>81048263</v>
      </c>
      <c r="F50" s="52">
        <f t="shared" si="7"/>
        <v>81048263</v>
      </c>
      <c r="G50" s="52">
        <f t="shared" si="7"/>
        <v>887745</v>
      </c>
      <c r="H50" s="52">
        <f t="shared" si="7"/>
        <v>-760372</v>
      </c>
      <c r="I50" s="52">
        <f t="shared" si="7"/>
        <v>-1694993080</v>
      </c>
      <c r="J50" s="52">
        <f t="shared" si="7"/>
        <v>-1694865707</v>
      </c>
      <c r="K50" s="52">
        <f t="shared" si="7"/>
        <v>1966254</v>
      </c>
      <c r="L50" s="52">
        <f t="shared" si="7"/>
        <v>-1968879</v>
      </c>
      <c r="M50" s="52">
        <f t="shared" si="7"/>
        <v>7004304</v>
      </c>
      <c r="N50" s="52">
        <f t="shared" si="7"/>
        <v>7001679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-1687864028</v>
      </c>
      <c r="X50" s="52">
        <f t="shared" si="7"/>
        <v>42820057</v>
      </c>
      <c r="Y50" s="52">
        <f t="shared" si="7"/>
        <v>-1730684085</v>
      </c>
      <c r="Z50" s="53">
        <f>+IF(X50&lt;&gt;0,+(Y50/X50)*100,0)</f>
        <v>-4041.7603484273732</v>
      </c>
      <c r="AA50" s="54">
        <f>SUM(AA47:AA49)</f>
        <v>81048263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D975313-95B4-4776-B0CE-5181130E9F52}"/>
</file>

<file path=customXml/itemProps2.xml><?xml version="1.0" encoding="utf-8"?>
<ds:datastoreItem xmlns:ds="http://schemas.openxmlformats.org/officeDocument/2006/customXml" ds:itemID="{E4602A47-770F-48FF-90B7-8BF9EA22E20D}"/>
</file>

<file path=customXml/itemProps3.xml><?xml version="1.0" encoding="utf-8"?>
<ds:datastoreItem xmlns:ds="http://schemas.openxmlformats.org/officeDocument/2006/customXml" ds:itemID="{2187AC0D-AB27-43DF-AE26-A4A5376C8F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2024-02-29T08:30:43Z</dcterms:created>
  <dcterms:modified xsi:type="dcterms:W3CDTF">2024-02-29T08:31:46Z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